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sorain\OneDrive - Université Nice Sophia Antipolis\Bureau\Maquettes - MCC\"/>
    </mc:Choice>
  </mc:AlternateContent>
  <xr:revisionPtr revIDLastSave="8" documentId="8_{54385FD5-F1B5-487A-8991-FF8FEC43EB0E}" xr6:coauthVersionLast="36" xr6:coauthVersionMax="47" xr10:uidLastSave="{A3662644-765F-4385-829E-2604CC59627E}"/>
  <bookViews>
    <workbookView xWindow="0" yWindow="0" windowWidth="23040" windowHeight="9216" firstSheet="3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/>
  <c r="G7" i="21"/>
  <c r="J20" i="21" l="1"/>
  <c r="H15" i="18" s="1"/>
  <c r="A7" i="2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0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23" i="4"/>
  <c r="A20" i="4"/>
  <c r="A21" i="4"/>
  <c r="A22" i="4"/>
  <c r="A19" i="4"/>
  <c r="C24" i="4"/>
  <c r="C25" i="4"/>
  <c r="C26" i="4"/>
  <c r="C27" i="4"/>
  <c r="C28" i="4"/>
  <c r="C29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<sst xmlns="http://schemas.openxmlformats.org/spreadsheetml/2006/main" count="806" uniqueCount="354">
  <si>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</si>
  <si>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</si>
  <si>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</si>
  <si>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</si>
  <si>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</si>
  <si>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</si>
  <si>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</si>
  <si>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</si>
  <si>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</si>
  <si>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</si>
  <si>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</si>
  <si>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</si>
  <si>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</si>
  <si>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</si>
  <si>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</si>
  <si>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</si>
  <si>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</si>
  <si>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</si>
  <si>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</si>
  <si>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</si>
  <si>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</si>
  <si>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</si>
  <si>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</si>
  <si>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</si>
  <si>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</si>
  <si>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</si>
  <si>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</si>
  <si>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</si>
  <si>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</si>
  <si>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</si>
  <si>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</si>
  <si>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</si>
  <si>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</si>
  <si>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</si>
  <si>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</si>
  <si>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</si>
  <si>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</si>
  <si>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</si>
  <si>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</si>
  <si>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</si>
  <si>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</si>
  <si>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</si>
  <si>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</si>
  <si>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</si>
  <si>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</si>
  <si>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</si>
  <si>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</si>
  <si>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</si>
  <si>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</si>
  <si>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</si>
  <si>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</si>
  <si>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</si>
  <si>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</si>
  <si>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</si>
  <si>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</si>
  <si>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</si>
  <si>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</si>
  <si>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</si>
  <si>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</si>
  <si>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</si>
  <si>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</si>
  <si>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</si>
  <si>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</si>
  <si>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</si>
  <si>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</si>
  <si>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</si>
  <si>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</si>
  <si>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</si>
  <si>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</si>
  <si>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</si>
  <si>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</si>
  <si>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</si>
  <si>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</si>
  <si>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</si>
  <si>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</si>
  <si>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</si>
  <si>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</si>
  <si>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</si>
  <si>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</si>
  <si>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</si>
  <si>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</si>
  <si>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</si>
  <si>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</si>
  <si>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</si>
  <si>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</si>
  <si>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</si>
  <si>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</si>
  <si>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</si>
  <si>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</si>
  <si>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</si>
  <si>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</si>
  <si>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</si>
  <si>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</si>
  <si>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</si>
  <si>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</si>
  <si>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</si>
  <si>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</si>
  <si>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</si>
  <si>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</si>
  <si>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</si>
  <si>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</si>
  <si>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</si>
  <si>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</si>
  <si>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</si>
  <si>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</si>
  <si>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</si>
  <si>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</si>
  <si>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</si>
  <si>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</si>
  <si>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</si>
  <si>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</si>
  <si>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</si>
  <si>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</si>
  <si>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</si>
  <si>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</si>
  <si>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</si>
  <si>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</si>
  <si>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</si>
  <si>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</si>
  <si>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</si>
  <si>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</si>
  <si>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</si>
  <si>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</si>
  <si>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</si>
  <si>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</si>
  <si>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</si>
  <si>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</si>
  <si>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</si>
  <si>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</si>
  <si>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</si>
  <si>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</si>
  <si>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</si>
  <si>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</si>
  <si>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</si>
  <si>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</si>
  <si>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</si>
  <si>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</si>
  <si>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</si>
  <si>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</si>
  <si>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</si>
  <si>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</si>
  <si>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</si>
  <si>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</si>
  <si>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</si>
  <si>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</si>
  <si>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</si>
  <si>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</si>
  <si>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</si>
  <si>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</si>
  <si>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</si>
  <si>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</si>
  <si>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</si>
  <si>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</si>
  <si>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</si>
  <si>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</si>
  <si>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</si>
  <si>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</si>
  <si>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</si>
  <si>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</si>
  <si>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</si>
  <si>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</si>
  <si>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</si>
  <si>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</si>
  <si>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</si>
  <si>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</si>
  <si>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</si>
  <si>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</si>
  <si>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</si>
  <si>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</si>
  <si>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</si>
  <si>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</si>
  <si>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</si>
  <si>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</si>
  <si>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</si>
  <si>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</si>
  <si>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</si>
  <si>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</si>
  <si>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</si>
  <si>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</si>
  <si>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</si>
  <si>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</si>
  <si>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</si>
  <si>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</si>
  <si>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</si>
  <si>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</si>
  <si>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</si>
  <si>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</si>
  <si>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</si>
  <si>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</si>
  <si>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</si>
  <si>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</si>
  <si>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</si>
  <si>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</si>
  <si>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</si>
  <si>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</si>
  <si>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</si>
  <si>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</si>
  <si>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</si>
  <si>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</si>
  <si>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</si>
  <si>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</si>
  <si>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</si>
  <si>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</si>
  <si>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</si>
  <si>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</si>
  <si>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</si>
  <si>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</si>
  <si>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</si>
  <si>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</si>
  <si>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</si>
  <si>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</si>
  <si>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</si>
  <si>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</si>
  <si>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</si>
  <si>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</si>
  <si>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</si>
  <si>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</si>
  <si>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</si>
  <si>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</si>
  <si>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</si>
  <si>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</si>
  <si>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</si>
  <si>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</si>
  <si>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</si>
  <si>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</si>
  <si>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</si>
  <si>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</si>
  <si>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</si>
  <si>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</si>
  <si>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</si>
  <si>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</si>
  <si>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</si>
  <si>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</si>
  <si>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</si>
  <si>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</si>
  <si>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</si>
  <si>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</si>
  <si>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</si>
  <si>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</si>
  <si>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</si>
  <si>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</si>
  <si>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</si>
  <si>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MAUCA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</si>
  <si>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</si>
  <si>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</si>
  <si>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</si>
  <si>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</si>
  <si>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</si>
  <si>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</si>
  <si>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</si>
  <si>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UE acquise si la note moyenne est supérieure ou égale à 10/20.</t>
  </si>
  <si>
    <t>Obtention du Semestre</t>
  </si>
  <si>
    <t>Semestre acquis si la moyenne des notes des UE, pondérée par les coefficients, est supérieure ou égale à 10/20.</t>
  </si>
  <si>
    <t>Obtention de l'Année</t>
  </si>
  <si>
    <t>Année acquise si la moyenne des notes des deux semestres est supérieure ou égale à 10/20.</t>
  </si>
  <si>
    <t>Note éliminatoire/ Note seuil</t>
  </si>
  <si>
    <t>0/20</t>
  </si>
  <si>
    <t>REDOUBLEMENT</t>
  </si>
  <si>
    <t>Redoublement autorisé uniquement à titre exceptionnel, après décision du conseil pédagogique de la formation.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</si>
  <si>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</si>
  <si>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</si>
  <si>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</si>
  <si>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</si>
  <si>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</si>
  <si>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</si>
  <si>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</si>
  <si>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</si>
  <si>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</si>
  <si>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</si>
  <si>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</si>
  <si>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</si>
  <si>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</si>
  <si>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</si>
  <si>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</si>
  <si>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</si>
  <si>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</si>
  <si>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</si>
  <si>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</si>
  <si>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</si>
  <si>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</si>
  <si>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General Astrophysics</t>
  </si>
  <si>
    <t>Anglais</t>
  </si>
  <si>
    <t>Modification = passage de 25h à 60h pour les étudiants, avec plus de sujets abordés.</t>
  </si>
  <si>
    <t>Data Processing</t>
  </si>
  <si>
    <t>Changement d'intitulé, +6h CM, -1h TD.</t>
  </si>
  <si>
    <t>Fourier Optics</t>
  </si>
  <si>
    <t>NB: Les TP sont dédoublés (seuil de division = 6) -&gt; 6h pour les étudiants, 12h pour l'enseignant. Modification = + d'heures de CM.</t>
  </si>
  <si>
    <t>Numerical Methods</t>
  </si>
  <si>
    <t>Modification = +6 h CM, -1 h TD.</t>
  </si>
  <si>
    <t xml:space="preserve"> </t>
  </si>
  <si>
    <t>Mineure SPECTRUM</t>
  </si>
  <si>
    <t>EUR SPECTRUM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</si>
  <si>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</si>
  <si>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</si>
  <si>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</si>
  <si>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</si>
  <si>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</si>
  <si>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</si>
  <si>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</si>
  <si>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</si>
  <si>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</si>
  <si>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</si>
  <si>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</si>
  <si>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</si>
  <si>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</si>
  <si>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</si>
  <si>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</si>
  <si>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</si>
  <si>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</si>
  <si>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</si>
  <si>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</si>
  <si>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</si>
  <si>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</si>
  <si>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</si>
  <si>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</si>
  <si>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</si>
  <si>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</si>
  <si>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</si>
  <si>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</si>
  <si>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6 (examens écrits d'au moins 30 minutes)</t>
  </si>
  <si>
    <t>2h</t>
  </si>
  <si>
    <t>un tiers</t>
  </si>
  <si>
    <t>2 (un tiers TP, un tiers oral)</t>
  </si>
  <si>
    <t>25 minutes</t>
  </si>
  <si>
    <t>Voir MCC Mineures SPECTRUM</t>
  </si>
  <si>
    <t>Dynamics and Planetary science</t>
  </si>
  <si>
    <t>Modification = + 8 h CM, et passage du S1 au S2.</t>
  </si>
  <si>
    <t>Stellar Physics</t>
  </si>
  <si>
    <t>Modification = + 8 h CM</t>
  </si>
  <si>
    <t>Large Scale Universe</t>
  </si>
  <si>
    <t>General Relativity and Gravitational Waves</t>
  </si>
  <si>
    <t>Statistical Methods</t>
  </si>
  <si>
    <t>Imaging through turbulence</t>
  </si>
  <si>
    <t>Modification = + 8 h CM et changement d'intitulé.</t>
  </si>
  <si>
    <t>General Physics</t>
  </si>
  <si>
    <t>METEOR 2</t>
  </si>
  <si>
    <t>Seuil de compensation</t>
  </si>
  <si>
    <t>4h</t>
  </si>
  <si>
    <t>3h</t>
  </si>
  <si>
    <t>2 (50% chacun, format TPE)</t>
  </si>
  <si>
    <t>deux tiers</t>
  </si>
  <si>
    <t>30 minutes</t>
  </si>
  <si>
    <t>2ème Année</t>
  </si>
  <si>
    <t>METEOR 3</t>
  </si>
  <si>
    <t>Modification = changement du numéro du METEOR à cause de la suppression du METEOR 3 au M1.</t>
  </si>
  <si>
    <t>METEOR 4</t>
  </si>
  <si>
    <t>Scientific Communication</t>
  </si>
  <si>
    <t>Heures TD: 8 pour les étudiants, + 2 pour chaque encadrant qui relit un des 12 articles rédigés par les étudiants.</t>
  </si>
  <si>
    <t>Stage</t>
  </si>
  <si>
    <t>2 (évaluation de l'encadrant 30%, rapport 35%)</t>
  </si>
  <si>
    <t>METEOR 1: C2PU</t>
  </si>
  <si>
    <t>METEOR 6 : abroad</t>
  </si>
  <si>
    <t>METEOR 5</t>
  </si>
  <si>
    <t>13h par semaines dispensées hors UCA, à l'étranger, par des collègues bénéveoles.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</si>
</sst>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9" fontId="0" fillId="0" borderId="1" xfId="0" applyNumberFormat="1" applyBorder="1" applyAlignment="1" applyProtection="1">
      <alignment horizontal="center" vertical="center"/>
      <protection locked="0"/>
    </xf>
    <xf numFmtId="16" fontId="0" fillId="0" borderId="1" xfId="0" applyNumberFormat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11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4140625" defaultRowHeight="14.4" x14ac:dyDescent="0.3"/>
  <cols>
    <col min="1" max="1" width="49.6640625" bestFit="1" customWidth="1"/>
    <col min="2" max="2" width="96.109375" bestFit="1" customWidth="1"/>
    <col min="3" max="3" width="86" customWidth="1"/>
    <col min="4" max="4" width="64.6640625" customWidth="1"/>
    <col min="5" max="5" width="36.33203125" bestFit="1" customWidth="1"/>
    <col min="6" max="6" width="64.33203125" customWidth="1"/>
    <col min="7" max="7" width="29.33203125" customWidth="1"/>
    <col min="8" max="8" width="25.44140625" customWidth="1"/>
    <col min="9" max="9" width="57.44140625" bestFit="1" customWidth="1"/>
    <col min="10" max="11" width="57.44140625" customWidth="1"/>
    <col min="12" max="12" width="58.88671875" customWidth="1"/>
    <col min="15" max="15" width="98.5546875" bestFit="1" customWidth="1"/>
    <col min="16" max="16" width="16" bestFit="1" customWidth="1"/>
  </cols>
  <sheetData>
    <row r="1" spans="1:16" x14ac:dyDescent="0.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3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3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3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3">
      <c r="O7" s="1" t="s">
        <v>41</v>
      </c>
      <c r="P7" s="1" t="s">
        <v>42</v>
      </c>
    </row>
    <row r="8" spans="1:16" x14ac:dyDescent="0.3">
      <c r="O8" s="1" t="s">
        <v>43</v>
      </c>
      <c r="P8" s="1" t="s">
        <v>44</v>
      </c>
    </row>
    <row r="9" spans="1:16" x14ac:dyDescent="0.3">
      <c r="O9" s="1" t="s">
        <v>45</v>
      </c>
      <c r="P9" s="1" t="s">
        <v>46</v>
      </c>
    </row>
    <row r="10" spans="1:16" x14ac:dyDescent="0.3">
      <c r="O10" s="1" t="s">
        <v>47</v>
      </c>
      <c r="P10" s="1" t="s">
        <v>48</v>
      </c>
    </row>
    <row r="11" spans="1:16" x14ac:dyDescent="0.3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3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3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3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3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3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3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3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3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3">
      <c r="O20" s="1" t="s">
        <v>108</v>
      </c>
      <c r="P20" s="1" t="s">
        <v>112</v>
      </c>
    </row>
    <row r="21" spans="1:16" x14ac:dyDescent="0.3">
      <c r="O21" s="1" t="s">
        <v>63</v>
      </c>
      <c r="P21" s="1" t="s">
        <v>113</v>
      </c>
    </row>
    <row r="22" spans="1:16" x14ac:dyDescent="0.3">
      <c r="O22" s="1" t="s">
        <v>72</v>
      </c>
      <c r="P22" s="1" t="s">
        <v>114</v>
      </c>
    </row>
    <row r="23" spans="1:16" x14ac:dyDescent="0.3">
      <c r="O23" s="1" t="s">
        <v>81</v>
      </c>
      <c r="P23" s="1" t="s">
        <v>115</v>
      </c>
    </row>
    <row r="24" spans="1:16" x14ac:dyDescent="0.3">
      <c r="A24" s="1" t="s">
        <v>116</v>
      </c>
      <c r="O24" s="1" t="s">
        <v>90</v>
      </c>
      <c r="P24" s="1" t="s">
        <v>117</v>
      </c>
    </row>
    <row r="25" spans="1:16" x14ac:dyDescent="0.3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3">
      <c r="A26" s="1" t="s">
        <v>126</v>
      </c>
      <c r="B26" s="1" t="s">
        <v>127</v>
      </c>
      <c r="C26" s="1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3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3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3">
      <c r="G29" s="1" t="s">
        <v>134</v>
      </c>
      <c r="O29" s="1" t="s">
        <v>73</v>
      </c>
      <c r="P29" s="1" t="s">
        <v>138</v>
      </c>
    </row>
    <row r="30" spans="1:16" x14ac:dyDescent="0.3">
      <c r="O30" s="1" t="s">
        <v>82</v>
      </c>
      <c r="P30" s="1" t="s">
        <v>139</v>
      </c>
    </row>
    <row r="31" spans="1:16" x14ac:dyDescent="0.3">
      <c r="O31" s="1" t="s">
        <v>91</v>
      </c>
      <c r="P31" s="1" t="s">
        <v>140</v>
      </c>
    </row>
    <row r="32" spans="1:16" x14ac:dyDescent="0.3">
      <c r="O32" s="1" t="s">
        <v>67</v>
      </c>
      <c r="P32" s="1" t="s">
        <v>141</v>
      </c>
    </row>
    <row r="33" spans="3:16" x14ac:dyDescent="0.3">
      <c r="O33" s="1" t="s">
        <v>75</v>
      </c>
      <c r="P33" s="1" t="s">
        <v>142</v>
      </c>
    </row>
    <row r="34" spans="3:16" x14ac:dyDescent="0.3">
      <c r="O34" s="1" t="s">
        <v>84</v>
      </c>
      <c r="P34" s="1" t="s">
        <v>143</v>
      </c>
    </row>
    <row r="35" spans="3:16" x14ac:dyDescent="0.3">
      <c r="C35" s="34" t="s">
        <v>144</v>
      </c>
      <c r="O35" s="1" t="s">
        <v>85</v>
      </c>
      <c r="P35" s="1" t="s">
        <v>145</v>
      </c>
    </row>
    <row r="36" spans="3:16" x14ac:dyDescent="0.3">
      <c r="C36" s="33" t="s">
        <v>146</v>
      </c>
      <c r="O36" s="1" t="s">
        <v>93</v>
      </c>
      <c r="P36" s="1" t="s">
        <v>147</v>
      </c>
    </row>
    <row r="37" spans="3:16" x14ac:dyDescent="0.3">
      <c r="C37" s="33" t="s">
        <v>148</v>
      </c>
      <c r="O37" s="1" t="s">
        <v>98</v>
      </c>
      <c r="P37" s="1" t="s">
        <v>149</v>
      </c>
    </row>
    <row r="38" spans="3:16" x14ac:dyDescent="0.3">
      <c r="C38" s="33" t="s">
        <v>150</v>
      </c>
      <c r="O38" s="1" t="s">
        <v>105</v>
      </c>
      <c r="P38" s="1" t="s">
        <v>151</v>
      </c>
    </row>
    <row r="39" spans="3:16" x14ac:dyDescent="0.3">
      <c r="C39" s="33" t="s">
        <v>152</v>
      </c>
      <c r="F39" s="48"/>
      <c r="O39" s="1" t="s">
        <v>68</v>
      </c>
      <c r="P39" s="1" t="s">
        <v>153</v>
      </c>
    </row>
    <row r="40" spans="3:16" x14ac:dyDescent="0.3">
      <c r="C40" s="33" t="s">
        <v>154</v>
      </c>
      <c r="O40" s="1" t="s">
        <v>100</v>
      </c>
      <c r="P40" s="1" t="s">
        <v>155</v>
      </c>
    </row>
    <row r="41" spans="3:16" x14ac:dyDescent="0.3">
      <c r="C41" s="33" t="s">
        <v>156</v>
      </c>
      <c r="O41" s="1" t="s">
        <v>76</v>
      </c>
      <c r="P41" s="1" t="s">
        <v>157</v>
      </c>
    </row>
    <row r="42" spans="3:16" x14ac:dyDescent="0.3">
      <c r="C42" s="33" t="s">
        <v>158</v>
      </c>
      <c r="O42" s="1" t="s">
        <v>94</v>
      </c>
      <c r="P42" s="1" t="s">
        <v>159</v>
      </c>
    </row>
    <row r="43" spans="3:16" x14ac:dyDescent="0.3">
      <c r="C43" s="33" t="s">
        <v>160</v>
      </c>
      <c r="O43" s="1" t="s">
        <v>69</v>
      </c>
      <c r="P43" s="1" t="s">
        <v>161</v>
      </c>
    </row>
    <row r="44" spans="3:16" x14ac:dyDescent="0.3">
      <c r="C44" s="33" t="s">
        <v>162</v>
      </c>
      <c r="O44" s="1" t="s">
        <v>69</v>
      </c>
      <c r="P44" s="1" t="s">
        <v>163</v>
      </c>
    </row>
    <row r="45" spans="3:16" x14ac:dyDescent="0.3">
      <c r="C45" s="33" t="s">
        <v>164</v>
      </c>
      <c r="O45" s="1" t="s">
        <v>78</v>
      </c>
      <c r="P45" s="1" t="s">
        <v>165</v>
      </c>
    </row>
    <row r="46" spans="3:16" x14ac:dyDescent="0.3">
      <c r="C46" s="33" t="s">
        <v>166</v>
      </c>
      <c r="O46" s="1" t="s">
        <v>86</v>
      </c>
      <c r="P46" s="1" t="s">
        <v>167</v>
      </c>
    </row>
    <row r="47" spans="3:16" x14ac:dyDescent="0.3">
      <c r="C47" s="33" t="s">
        <v>168</v>
      </c>
      <c r="O47" s="1" t="s">
        <v>70</v>
      </c>
      <c r="P47" s="1" t="s">
        <v>169</v>
      </c>
    </row>
    <row r="48" spans="3:16" x14ac:dyDescent="0.3">
      <c r="C48" s="33" t="s">
        <v>170</v>
      </c>
      <c r="O48" s="1" t="s">
        <v>79</v>
      </c>
      <c r="P48" s="1" t="s">
        <v>171</v>
      </c>
    </row>
    <row r="49" spans="3:16" x14ac:dyDescent="0.3">
      <c r="C49" s="33" t="s">
        <v>172</v>
      </c>
      <c r="O49" s="1" t="s">
        <v>87</v>
      </c>
      <c r="P49" s="1" t="s">
        <v>173</v>
      </c>
    </row>
    <row r="50" spans="3:16" x14ac:dyDescent="0.3">
      <c r="C50" s="33" t="s">
        <v>174</v>
      </c>
      <c r="O50" s="1" t="s">
        <v>77</v>
      </c>
      <c r="P50" s="1" t="s">
        <v>175</v>
      </c>
    </row>
    <row r="51" spans="3:16" x14ac:dyDescent="0.3">
      <c r="C51" s="33" t="s">
        <v>176</v>
      </c>
      <c r="O51" s="1" t="s">
        <v>77</v>
      </c>
      <c r="P51" s="1" t="s">
        <v>177</v>
      </c>
    </row>
    <row r="52" spans="3:16" x14ac:dyDescent="0.3">
      <c r="C52" s="33" t="s">
        <v>178</v>
      </c>
      <c r="O52" s="1" t="s">
        <v>99</v>
      </c>
      <c r="P52" s="1" t="s">
        <v>179</v>
      </c>
    </row>
    <row r="53" spans="3:16" ht="28.8" x14ac:dyDescent="0.3">
      <c r="C53" s="33" t="s">
        <v>180</v>
      </c>
      <c r="O53" s="1" t="s">
        <v>106</v>
      </c>
      <c r="P53" s="1" t="s">
        <v>181</v>
      </c>
    </row>
    <row r="54" spans="3:16" x14ac:dyDescent="0.3">
      <c r="C54" s="33" t="s">
        <v>182</v>
      </c>
      <c r="O54" s="1" t="s">
        <v>88</v>
      </c>
      <c r="P54" s="1" t="s">
        <v>183</v>
      </c>
    </row>
    <row r="55" spans="3:16" x14ac:dyDescent="0.3">
      <c r="C55" s="33" t="s">
        <v>184</v>
      </c>
      <c r="O55" s="1" t="s">
        <v>110</v>
      </c>
      <c r="P55" s="1"/>
    </row>
    <row r="56" spans="3:16" x14ac:dyDescent="0.3">
      <c r="C56" s="33" t="s">
        <v>185</v>
      </c>
    </row>
    <row r="57" spans="3:16" ht="28.8" x14ac:dyDescent="0.3">
      <c r="C57" s="33" t="s">
        <v>186</v>
      </c>
    </row>
    <row r="58" spans="3:16" x14ac:dyDescent="0.3">
      <c r="C58" s="33" t="s">
        <v>187</v>
      </c>
    </row>
    <row r="59" spans="3:16" x14ac:dyDescent="0.3">
      <c r="C59" s="33" t="s">
        <v>188</v>
      </c>
    </row>
    <row r="60" spans="3:16" x14ac:dyDescent="0.3">
      <c r="C60" s="33" t="s">
        <v>189</v>
      </c>
    </row>
    <row r="61" spans="3:16" x14ac:dyDescent="0.3">
      <c r="C61" s="33" t="s">
        <v>190</v>
      </c>
    </row>
    <row r="62" spans="3:16" x14ac:dyDescent="0.3">
      <c r="C62" s="33" t="s">
        <v>191</v>
      </c>
    </row>
    <row r="63" spans="3:16" x14ac:dyDescent="0.3">
      <c r="C63" s="33" t="s">
        <v>192</v>
      </c>
    </row>
    <row r="64" spans="3:16" x14ac:dyDescent="0.3">
      <c r="C64" s="33" t="s">
        <v>193</v>
      </c>
    </row>
    <row r="65" spans="3:3" x14ac:dyDescent="0.3">
      <c r="C65" s="33" t="s">
        <v>194</v>
      </c>
    </row>
    <row r="66" spans="3:3" x14ac:dyDescent="0.3">
      <c r="C66" s="33" t="s">
        <v>195</v>
      </c>
    </row>
    <row r="67" spans="3:3" x14ac:dyDescent="0.3">
      <c r="C67" s="33" t="s">
        <v>196</v>
      </c>
    </row>
    <row r="68" spans="3:3" x14ac:dyDescent="0.3">
      <c r="C68" s="33" t="s">
        <v>197</v>
      </c>
    </row>
    <row r="69" spans="3:3" x14ac:dyDescent="0.3">
      <c r="C69" s="33" t="s">
        <v>198</v>
      </c>
    </row>
    <row r="70" spans="3:3" x14ac:dyDescent="0.3">
      <c r="C70" s="33" t="s">
        <v>199</v>
      </c>
    </row>
    <row r="71" spans="3:3" x14ac:dyDescent="0.3">
      <c r="C71" s="33" t="s">
        <v>200</v>
      </c>
    </row>
    <row r="72" spans="3:3" x14ac:dyDescent="0.3">
      <c r="C72" s="33" t="s">
        <v>201</v>
      </c>
    </row>
    <row r="73" spans="3:3" x14ac:dyDescent="0.3">
      <c r="C73" s="33" t="s">
        <v>202</v>
      </c>
    </row>
    <row r="74" spans="3:3" x14ac:dyDescent="0.3">
      <c r="C74" s="33" t="s">
        <v>203</v>
      </c>
    </row>
    <row r="75" spans="3:3" x14ac:dyDescent="0.3">
      <c r="C75" s="33" t="s">
        <v>204</v>
      </c>
    </row>
    <row r="76" spans="3:3" x14ac:dyDescent="0.3">
      <c r="C76" s="33" t="s">
        <v>205</v>
      </c>
    </row>
    <row r="77" spans="3:3" x14ac:dyDescent="0.3">
      <c r="C77" s="33" t="s">
        <v>206</v>
      </c>
    </row>
    <row r="78" spans="3:3" x14ac:dyDescent="0.3">
      <c r="C78" s="33" t="s">
        <v>207</v>
      </c>
    </row>
    <row r="79" spans="3:3" x14ac:dyDescent="0.3">
      <c r="C79" s="33" t="s">
        <v>208</v>
      </c>
    </row>
    <row r="80" spans="3:3" x14ac:dyDescent="0.3">
      <c r="C80" s="33" t="s">
        <v>209</v>
      </c>
    </row>
    <row r="81" spans="3:3" x14ac:dyDescent="0.3">
      <c r="C81" s="33" t="s">
        <v>210</v>
      </c>
    </row>
    <row r="82" spans="3:3" x14ac:dyDescent="0.3">
      <c r="C82" s="33" t="s">
        <v>211</v>
      </c>
    </row>
    <row r="83" spans="3:3" x14ac:dyDescent="0.3">
      <c r="C83" s="33" t="s">
        <v>212</v>
      </c>
    </row>
    <row r="84" spans="3:3" x14ac:dyDescent="0.3">
      <c r="C84" s="33" t="s">
        <v>213</v>
      </c>
    </row>
    <row r="85" spans="3:3" x14ac:dyDescent="0.3">
      <c r="C85" s="33" t="s">
        <v>214</v>
      </c>
    </row>
    <row r="86" spans="3:3" x14ac:dyDescent="0.3">
      <c r="C86" s="33" t="s">
        <v>215</v>
      </c>
    </row>
    <row r="87" spans="3:3" x14ac:dyDescent="0.3">
      <c r="C87" s="33" t="s">
        <v>216</v>
      </c>
    </row>
    <row r="88" spans="3:3" x14ac:dyDescent="0.3">
      <c r="C88" s="33" t="s">
        <v>217</v>
      </c>
    </row>
    <row r="89" spans="3:3" x14ac:dyDescent="0.3">
      <c r="C89" s="33" t="s">
        <v>218</v>
      </c>
    </row>
    <row r="90" spans="3:3" x14ac:dyDescent="0.3">
      <c r="C90" s="33" t="s">
        <v>219</v>
      </c>
    </row>
    <row r="91" spans="3:3" x14ac:dyDescent="0.3">
      <c r="C91" s="33" t="s">
        <v>220</v>
      </c>
    </row>
    <row r="92" spans="3:3" x14ac:dyDescent="0.3">
      <c r="C92" s="33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4140625" defaultRowHeight="14.4" x14ac:dyDescent="0.3"/>
  <sheetData>
    <row r="1" spans="1:30" x14ac:dyDescent="0.3">
      <c r="A1" s="54" t="s">
        <v>222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AA1" s="55" t="s">
        <v>223</v>
      </c>
      <c r="AB1" s="55"/>
      <c r="AC1" s="55"/>
      <c r="AD1" s="55"/>
    </row>
    <row r="2" spans="1:30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AA2" s="55"/>
      <c r="AB2" s="55"/>
      <c r="AC2" s="55"/>
      <c r="AD2" s="55"/>
    </row>
    <row r="3" spans="1:30" x14ac:dyDescent="0.3">
      <c r="A3" s="55" t="s">
        <v>224</v>
      </c>
      <c r="B3" s="55"/>
      <c r="C3" s="55"/>
      <c r="D3" s="55" t="s">
        <v>225</v>
      </c>
      <c r="E3" s="55"/>
      <c r="F3" s="55"/>
      <c r="G3" s="55" t="s">
        <v>226</v>
      </c>
      <c r="H3" s="55"/>
      <c r="I3" s="55"/>
      <c r="J3" s="55" t="s">
        <v>227</v>
      </c>
      <c r="K3" s="55"/>
      <c r="L3" s="55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3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48</v>
      </c>
      <c r="AB4" s="10">
        <f>'S2 Maquette'!I19*1.5</f>
        <v>27</v>
      </c>
      <c r="AC4" s="10">
        <f>'S3 Maquette'!I19*1.5</f>
        <v>15</v>
      </c>
      <c r="AD4" s="10">
        <f>'S4 Maquette'!I19*1.5</f>
        <v>6</v>
      </c>
    </row>
    <row r="5" spans="1:30" x14ac:dyDescent="0.3">
      <c r="A5" s="10" t="e">
        <f>SUM(AA4:AA291)</f>
        <v>#REF!</v>
      </c>
      <c r="B5" s="10">
        <f>SUM('S1 Maquette'!J19:J299)</f>
        <v>114</v>
      </c>
      <c r="C5" s="10">
        <f>SUM('S1 Maquette'!K19:K299)</f>
        <v>41</v>
      </c>
      <c r="D5" s="10" t="e">
        <f>SUM(AB4:AB291)</f>
        <v>#REF!</v>
      </c>
      <c r="E5" s="10">
        <f>SUM('S2 Maquette'!J19:J297)</f>
        <v>125</v>
      </c>
      <c r="F5" s="10">
        <f>SUM('S2 Maquette'!K19:K297)</f>
        <v>5</v>
      </c>
      <c r="G5" s="10">
        <f>SUM(AC4:AC291)</f>
        <v>66</v>
      </c>
      <c r="H5" s="10">
        <f>SUM('S3 Maquette'!I19:J300)</f>
        <v>201</v>
      </c>
      <c r="I5" s="10">
        <f>SUM('S3 Maquette'!K19:K300)</f>
        <v>10</v>
      </c>
      <c r="J5" s="10">
        <f>SUM(AD4:AD291)</f>
        <v>6</v>
      </c>
      <c r="K5" s="10">
        <f>SUM('S4 Maquette'!J19:J300)</f>
        <v>32</v>
      </c>
      <c r="L5" s="10">
        <f>SUM('S4 Maquette'!K19:K300)</f>
        <v>12</v>
      </c>
      <c r="AA5" s="10">
        <f>'S1 Maquette'!I20*1.5</f>
        <v>24</v>
      </c>
      <c r="AB5" s="10">
        <f>'S2 Maquette'!I20*1.5</f>
        <v>27</v>
      </c>
      <c r="AC5" s="10">
        <f>'S3 Maquette'!I20*1.5</f>
        <v>15</v>
      </c>
      <c r="AD5" s="10">
        <f>'S4 Maquette'!I20*1.5</f>
        <v>0</v>
      </c>
    </row>
    <row r="6" spans="1:30" x14ac:dyDescent="0.3">
      <c r="A6" s="55" t="s">
        <v>230</v>
      </c>
      <c r="B6" s="55"/>
      <c r="C6" s="55"/>
      <c r="D6" s="55" t="s">
        <v>230</v>
      </c>
      <c r="E6" s="55"/>
      <c r="F6" s="55"/>
      <c r="G6" s="55" t="s">
        <v>230</v>
      </c>
      <c r="H6" s="55"/>
      <c r="I6" s="55"/>
      <c r="J6" s="55" t="s">
        <v>230</v>
      </c>
      <c r="K6" s="55"/>
      <c r="L6" s="55"/>
      <c r="AA6" s="10">
        <f>'S1 Maquette'!I21*1.5</f>
        <v>24</v>
      </c>
      <c r="AB6" s="10">
        <f>'S2 Maquette'!I21*1.5</f>
        <v>25.5</v>
      </c>
      <c r="AC6" s="10">
        <f>'S3 Maquette'!I21*1.5</f>
        <v>0</v>
      </c>
      <c r="AD6" s="10">
        <f>'S4 Maquette'!I21*1.5</f>
        <v>0</v>
      </c>
    </row>
    <row r="7" spans="1:30" x14ac:dyDescent="0.3">
      <c r="A7" s="55" t="e">
        <f>SUM(A5,B5,C5)</f>
        <v>#REF!</v>
      </c>
      <c r="B7" s="55"/>
      <c r="C7" s="55"/>
      <c r="D7" s="55" t="e">
        <f>SUM(D5,E5,F5)</f>
        <v>#REF!</v>
      </c>
      <c r="E7" s="55"/>
      <c r="F7" s="55"/>
      <c r="G7" s="55">
        <f>SUM(G5,H5,I5)</f>
        <v>277</v>
      </c>
      <c r="H7" s="55"/>
      <c r="I7" s="55"/>
      <c r="J7" s="55">
        <f>SUM(J5,K5,L5)</f>
        <v>50</v>
      </c>
      <c r="K7" s="55"/>
      <c r="L7" s="55"/>
      <c r="AA7" s="10">
        <f>'S1 Maquette'!I22*1.5</f>
        <v>24</v>
      </c>
      <c r="AB7" s="10">
        <f>'S2 Maquette'!I22*1.5</f>
        <v>25.5</v>
      </c>
      <c r="AC7" s="10">
        <f>'S3 Maquette'!I22*1.5</f>
        <v>36</v>
      </c>
      <c r="AD7" s="10">
        <f>'S4 Maquette'!I22*1.5</f>
        <v>0</v>
      </c>
    </row>
    <row r="8" spans="1:30" x14ac:dyDescent="0.3">
      <c r="A8" s="56" t="s">
        <v>230</v>
      </c>
      <c r="B8" s="57"/>
      <c r="C8" s="57"/>
      <c r="D8" s="57"/>
      <c r="E8" s="57"/>
      <c r="F8" s="58"/>
      <c r="G8" s="56" t="s">
        <v>230</v>
      </c>
      <c r="H8" s="57"/>
      <c r="I8" s="57"/>
      <c r="J8" s="57"/>
      <c r="K8" s="57"/>
      <c r="L8" s="58"/>
      <c r="AA8" s="10">
        <f>'S1 Maquette'!I23*1.5</f>
        <v>30</v>
      </c>
      <c r="AB8" s="10">
        <f>'S2 Maquette'!I23*1.5</f>
        <v>25.5</v>
      </c>
      <c r="AC8" s="10">
        <f>'S3 Maquette'!I23*1.5</f>
        <v>0</v>
      </c>
      <c r="AD8" s="10">
        <f>'S4 Maquette'!I23*1.5</f>
        <v>0</v>
      </c>
    </row>
    <row r="9" spans="1:30" x14ac:dyDescent="0.3">
      <c r="A9" s="59"/>
      <c r="B9" s="60"/>
      <c r="C9" s="60"/>
      <c r="D9" s="60"/>
      <c r="E9" s="60"/>
      <c r="F9" s="61"/>
      <c r="G9" s="59"/>
      <c r="H9" s="60"/>
      <c r="I9" s="60"/>
      <c r="J9" s="60"/>
      <c r="K9" s="60"/>
      <c r="L9" s="61"/>
      <c r="AA9" s="10">
        <f>'S1 Maquette'!I24*1.5</f>
        <v>15</v>
      </c>
      <c r="AB9" s="10">
        <f>'S2 Maquette'!I24*1.5</f>
        <v>25.5</v>
      </c>
      <c r="AC9" s="10">
        <f>'S3 Maquette'!I24*1.5</f>
        <v>0</v>
      </c>
      <c r="AD9" s="10">
        <f>'S4 Maquette'!I24*1.5</f>
        <v>0</v>
      </c>
    </row>
    <row r="10" spans="1:30" x14ac:dyDescent="0.3">
      <c r="A10" s="56" t="e">
        <f>SUM(A7,D7)</f>
        <v>#REF!</v>
      </c>
      <c r="B10" s="57"/>
      <c r="C10" s="57"/>
      <c r="D10" s="57"/>
      <c r="E10" s="57"/>
      <c r="F10" s="58"/>
      <c r="G10" s="56">
        <f>SUM(G7,J7)</f>
        <v>327</v>
      </c>
      <c r="H10" s="57"/>
      <c r="I10" s="57"/>
      <c r="J10" s="57"/>
      <c r="K10" s="57"/>
      <c r="L10" s="58"/>
      <c r="AA10" s="10">
        <f>'S1 Maquette'!I25*1.5</f>
        <v>36</v>
      </c>
      <c r="AB10" s="10">
        <f>'S2 Maquette'!I25*1.5</f>
        <v>25.5</v>
      </c>
      <c r="AC10" s="10">
        <f>'S3 Maquette'!I25*1.5</f>
        <v>0</v>
      </c>
      <c r="AD10" s="10">
        <f>'S4 Maquette'!I25*1.5</f>
        <v>0</v>
      </c>
    </row>
    <row r="11" spans="1:30" x14ac:dyDescent="0.3">
      <c r="A11" s="59"/>
      <c r="B11" s="60"/>
      <c r="C11" s="60"/>
      <c r="D11" s="60"/>
      <c r="E11" s="60"/>
      <c r="F11" s="61"/>
      <c r="G11" s="59"/>
      <c r="H11" s="60"/>
      <c r="I11" s="60"/>
      <c r="J11" s="60"/>
      <c r="K11" s="60"/>
      <c r="L11" s="61"/>
      <c r="AA11" s="10" t="e">
        <f>'S1 Maquette'!#REF!*1.5</f>
        <v>#REF!</v>
      </c>
      <c r="AB11" s="10">
        <f>'S2 Maquette'!I26*1.5</f>
        <v>15</v>
      </c>
      <c r="AC11" s="10">
        <f>'S3 Maquette'!I26*1.5</f>
        <v>0</v>
      </c>
      <c r="AD11" s="10">
        <f>'S4 Maquette'!I26*1.5</f>
        <v>0</v>
      </c>
    </row>
    <row r="12" spans="1:30" x14ac:dyDescent="0.3">
      <c r="AA12" s="10">
        <f>'S1 Maquette'!I26*1.5</f>
        <v>0</v>
      </c>
      <c r="AB12" s="10">
        <f>'S2 Maquette'!I27*1.5</f>
        <v>36</v>
      </c>
      <c r="AC12" s="10">
        <f>'S3 Maquette'!I27*1.5</f>
        <v>0</v>
      </c>
      <c r="AD12" s="10">
        <f>'S4 Maquette'!I27*1.5</f>
        <v>0</v>
      </c>
    </row>
    <row r="13" spans="1:30" x14ac:dyDescent="0.3">
      <c r="AA13" s="10">
        <f>'S1 Maquette'!I27*1.5</f>
        <v>0</v>
      </c>
      <c r="AB13" s="10" t="e">
        <f>'S2 Maquette'!#REF!*1.5</f>
        <v>#REF!</v>
      </c>
      <c r="AC13" s="10">
        <f>'S3 Maquette'!I28*1.5</f>
        <v>0</v>
      </c>
      <c r="AD13" s="10">
        <f>'S4 Maquette'!I28*1.5</f>
        <v>0</v>
      </c>
    </row>
    <row r="14" spans="1:30" x14ac:dyDescent="0.3">
      <c r="A14" s="62" t="s">
        <v>231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N14" s="63" t="s">
        <v>232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AA14" s="10">
        <f>'S1 Maquette'!I28*1.5</f>
        <v>0</v>
      </c>
      <c r="AB14" s="10" t="e">
        <f>'S2 Maquette'!#REF!*1.5</f>
        <v>#REF!</v>
      </c>
      <c r="AC14" s="10">
        <f>'S3 Maquette'!I29*1.5</f>
        <v>0</v>
      </c>
      <c r="AD14" s="10">
        <f>'S4 Maquette'!I29*1.5</f>
        <v>0</v>
      </c>
    </row>
    <row r="15" spans="1:30" x14ac:dyDescent="0.3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AA15" s="10">
        <f>'S1 Maquette'!I29*1.5</f>
        <v>0</v>
      </c>
      <c r="AB15" s="10" t="e">
        <f>'S2 Maquette'!#REF!*1.5</f>
        <v>#REF!</v>
      </c>
      <c r="AC15" s="10">
        <f>'S3 Maquette'!I30*1.5</f>
        <v>0</v>
      </c>
      <c r="AD15" s="10">
        <f>'S4 Maquette'!I30*1.5</f>
        <v>0</v>
      </c>
    </row>
    <row r="16" spans="1:30" x14ac:dyDescent="0.3">
      <c r="A16" s="55" t="s">
        <v>224</v>
      </c>
      <c r="B16" s="55"/>
      <c r="C16" s="55"/>
      <c r="D16" s="64" t="s">
        <v>225</v>
      </c>
      <c r="E16" s="65"/>
      <c r="F16" s="66"/>
      <c r="G16" s="55" t="s">
        <v>226</v>
      </c>
      <c r="H16" s="55"/>
      <c r="I16" s="55"/>
      <c r="J16" s="55" t="s">
        <v>227</v>
      </c>
      <c r="K16" s="55"/>
      <c r="L16" s="55"/>
      <c r="N16" s="55" t="s">
        <v>224</v>
      </c>
      <c r="O16" s="55"/>
      <c r="P16" s="55"/>
      <c r="Q16" s="55" t="s">
        <v>225</v>
      </c>
      <c r="R16" s="55"/>
      <c r="S16" s="55"/>
      <c r="T16" s="55" t="s">
        <v>226</v>
      </c>
      <c r="U16" s="55"/>
      <c r="V16" s="55"/>
      <c r="W16" s="55" t="s">
        <v>227</v>
      </c>
      <c r="X16" s="55"/>
      <c r="Y16" s="55"/>
      <c r="AA16" s="10">
        <f>'S1 Maquette'!I30*1.5</f>
        <v>0</v>
      </c>
      <c r="AB16" s="10">
        <f>'S2 Maquette'!I28*1.5</f>
        <v>0</v>
      </c>
      <c r="AC16" s="10">
        <f>'S3 Maquette'!I31*1.5</f>
        <v>0</v>
      </c>
      <c r="AD16" s="10">
        <f>'S4 Maquette'!I31*1.5</f>
        <v>0</v>
      </c>
    </row>
    <row r="17" spans="1:30" x14ac:dyDescent="0.3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Maquette'!I31*1.5</f>
        <v>0</v>
      </c>
      <c r="AB17" s="10">
        <f>'S2 Maquette'!I29*1.5</f>
        <v>0</v>
      </c>
      <c r="AC17" s="10">
        <f>'S3 Maquette'!I32*1.5</f>
        <v>0</v>
      </c>
      <c r="AD17" s="10">
        <f>'S4 Maquette'!I32*1.5</f>
        <v>0</v>
      </c>
    </row>
    <row r="18" spans="1:30" x14ac:dyDescent="0.3">
      <c r="A18" s="10" t="e">
        <f>A5-N18</f>
        <v>#REF!</v>
      </c>
      <c r="B18" s="10">
        <f>B5-O18</f>
        <v>114</v>
      </c>
      <c r="C18" s="10">
        <f>C5-P18</f>
        <v>41</v>
      </c>
      <c r="D18" s="10" t="e">
        <f t="shared" ref="D18:K18" si="0">D5-Q18</f>
        <v>#REF!</v>
      </c>
      <c r="E18" s="10">
        <f t="shared" si="0"/>
        <v>125</v>
      </c>
      <c r="F18" s="10">
        <f t="shared" ca="1" si="0"/>
        <v>5</v>
      </c>
      <c r="G18" s="10">
        <f t="shared" si="0"/>
        <v>30</v>
      </c>
      <c r="H18" s="10">
        <f t="shared" si="0"/>
        <v>201</v>
      </c>
      <c r="I18" s="10">
        <f t="shared" si="0"/>
        <v>10</v>
      </c>
      <c r="J18" s="10">
        <f t="shared" si="0"/>
        <v>6</v>
      </c>
      <c r="K18" s="10">
        <f t="shared" si="0"/>
        <v>32</v>
      </c>
      <c r="L18" s="10">
        <f>L5-Y18</f>
        <v>12</v>
      </c>
      <c r="N18" s="10">
        <f>SUMIF('S1 Maquette'!M19:M299,"Portée",'S1 Maquette'!I19:I299)*1.5</f>
        <v>36</v>
      </c>
      <c r="O18" s="10">
        <f>SUMIF('S1 Maquette'!M19:M299,"Portée",'S1 Maquette'!J19:J299)</f>
        <v>0</v>
      </c>
      <c r="P18" s="10">
        <f>SUMIF('S1 Maquette'!M19:M299,"Portée",'S1 Maquette'!K19:K299)</f>
        <v>0</v>
      </c>
      <c r="Q18" s="10">
        <f>SUMIF('S2 Maquette'!M19:M297,"Portée",'S2 Maquette'!I19:I297)*1.5</f>
        <v>36</v>
      </c>
      <c r="R18" s="10">
        <f>SUMIF('S2 Maquette'!M19:M297,"Portée",'S2 Maquette'!J19:J297)</f>
        <v>0</v>
      </c>
      <c r="S18" s="10">
        <f ca="1">SUMIF('S2 Maquette'!M9:M297,"Portée",'S2 Maquette'!K19:K297)</f>
        <v>0</v>
      </c>
      <c r="T18" s="10">
        <f>SUMIF('S3 Maquette'!M19:M300,"Portée",'S3 Maquette'!I19:I300)*1.5</f>
        <v>36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Maquette'!I32*1.5</f>
        <v>0</v>
      </c>
      <c r="AB18" s="10">
        <f>'S2 Maquette'!I30*1.5</f>
        <v>0</v>
      </c>
      <c r="AC18" s="10">
        <f>'S3 Maquette'!I33*1.5</f>
        <v>0</v>
      </c>
      <c r="AD18" s="10">
        <f>'S4 Maquette'!I33*1.5</f>
        <v>0</v>
      </c>
    </row>
    <row r="19" spans="1:30" x14ac:dyDescent="0.3">
      <c r="A19" s="55" t="s">
        <v>230</v>
      </c>
      <c r="B19" s="55"/>
      <c r="C19" s="55"/>
      <c r="D19" s="55" t="s">
        <v>230</v>
      </c>
      <c r="E19" s="55"/>
      <c r="F19" s="55"/>
      <c r="G19" s="55" t="s">
        <v>230</v>
      </c>
      <c r="H19" s="55"/>
      <c r="I19" s="55"/>
      <c r="J19" s="55" t="s">
        <v>230</v>
      </c>
      <c r="K19" s="55"/>
      <c r="L19" s="55"/>
      <c r="AA19" s="10">
        <f>'S1 Maquette'!I33*1.5</f>
        <v>0</v>
      </c>
      <c r="AB19" s="10">
        <f>'S2 Maquette'!I31*1.5</f>
        <v>0</v>
      </c>
      <c r="AC19" s="10">
        <f>'S3 Maquette'!I34*1.5</f>
        <v>0</v>
      </c>
      <c r="AD19" s="10">
        <f>'S4 Maquette'!I34*1.5</f>
        <v>0</v>
      </c>
    </row>
    <row r="20" spans="1:30" x14ac:dyDescent="0.3">
      <c r="A20" s="55" t="e">
        <f>SUM(A18,B18,C18)</f>
        <v>#REF!</v>
      </c>
      <c r="B20" s="55"/>
      <c r="C20" s="55"/>
      <c r="D20" s="55" t="e">
        <f>SUM(D18,E18,F18)</f>
        <v>#REF!</v>
      </c>
      <c r="E20" s="55"/>
      <c r="F20" s="55"/>
      <c r="G20" s="55">
        <f>SUM(G18,H18,I18)</f>
        <v>241</v>
      </c>
      <c r="H20" s="55"/>
      <c r="I20" s="55"/>
      <c r="J20" s="55">
        <f>SUM(J18,K18,L18)</f>
        <v>50</v>
      </c>
      <c r="K20" s="55"/>
      <c r="L20" s="55"/>
      <c r="AA20" s="10">
        <f>'S1 Maquette'!I34*1.5</f>
        <v>0</v>
      </c>
      <c r="AB20" s="10">
        <f>'S2 Maquette'!I32*1.5</f>
        <v>0</v>
      </c>
      <c r="AC20" s="10">
        <f>'S3 Maquette'!I35*1.5</f>
        <v>0</v>
      </c>
      <c r="AD20" s="10">
        <f>'S4 Maquette'!I35*1.5</f>
        <v>0</v>
      </c>
    </row>
    <row r="21" spans="1:30" ht="29.4" customHeight="1" x14ac:dyDescent="0.3">
      <c r="A21" s="64" t="s">
        <v>230</v>
      </c>
      <c r="B21" s="65"/>
      <c r="C21" s="65"/>
      <c r="D21" s="65"/>
      <c r="E21" s="65"/>
      <c r="F21" s="66"/>
      <c r="G21" s="64" t="s">
        <v>230</v>
      </c>
      <c r="H21" s="65"/>
      <c r="I21" s="65"/>
      <c r="J21" s="65"/>
      <c r="K21" s="65"/>
      <c r="L21" s="66"/>
      <c r="AA21" s="10">
        <f>'S1 Maquette'!I35*1.5</f>
        <v>0</v>
      </c>
      <c r="AB21" s="10">
        <f>'S2 Maquette'!I33*1.5</f>
        <v>0</v>
      </c>
      <c r="AC21" s="10">
        <f>'S3 Maquette'!I36*1.5</f>
        <v>0</v>
      </c>
      <c r="AD21" s="10">
        <f>'S4 Maquette'!I36*1.5</f>
        <v>0</v>
      </c>
    </row>
    <row r="22" spans="1:30" ht="28.95" customHeight="1" x14ac:dyDescent="0.3">
      <c r="A22" s="64" t="e">
        <f>SUM(A20,D20)</f>
        <v>#REF!</v>
      </c>
      <c r="B22" s="65"/>
      <c r="C22" s="65"/>
      <c r="D22" s="65"/>
      <c r="E22" s="65"/>
      <c r="F22" s="66"/>
      <c r="G22" s="64">
        <f>SUM(G20,J20)</f>
        <v>291</v>
      </c>
      <c r="H22" s="65"/>
      <c r="I22" s="65"/>
      <c r="J22" s="65"/>
      <c r="K22" s="65"/>
      <c r="L22" s="66"/>
      <c r="AA22" s="10">
        <f>'S1 Maquette'!I36*1.5</f>
        <v>0</v>
      </c>
      <c r="AB22" s="10">
        <f>'S2 Maquette'!I34*1.5</f>
        <v>0</v>
      </c>
      <c r="AC22" s="10">
        <f>'S3 Maquette'!I37*1.5</f>
        <v>0</v>
      </c>
      <c r="AD22" s="10">
        <f>'S4 Maquette'!I37*1.5</f>
        <v>0</v>
      </c>
    </row>
    <row r="23" spans="1:30" x14ac:dyDescent="0.3">
      <c r="AA23" s="10">
        <f>'S1 Maquette'!I37*1.5</f>
        <v>0</v>
      </c>
      <c r="AB23" s="10">
        <f>'S2 Maquette'!I35*1.5</f>
        <v>0</v>
      </c>
      <c r="AC23" s="10">
        <f>'S3 Maquette'!I38*1.5</f>
        <v>0</v>
      </c>
      <c r="AD23" s="10">
        <f>'S4 Maquette'!I38*1.5</f>
        <v>0</v>
      </c>
    </row>
    <row r="24" spans="1:30" x14ac:dyDescent="0.3">
      <c r="AA24" s="10">
        <f>'S1 Maquette'!I38*1.5</f>
        <v>0</v>
      </c>
      <c r="AB24" s="10">
        <f>'S2 Maquette'!I36*1.5</f>
        <v>0</v>
      </c>
      <c r="AC24" s="10">
        <f>'S3 Maquette'!I39*1.5</f>
        <v>0</v>
      </c>
      <c r="AD24" s="10">
        <f>'S4 Maquette'!I39*1.5</f>
        <v>0</v>
      </c>
    </row>
    <row r="25" spans="1:30" x14ac:dyDescent="0.3">
      <c r="AA25" s="10">
        <f>'S1 Maquette'!I39*1.5</f>
        <v>0</v>
      </c>
      <c r="AB25" s="10">
        <f>'S2 Maquette'!I37*1.5</f>
        <v>0</v>
      </c>
      <c r="AC25" s="10">
        <f>'S3 Maquette'!I40*1.5</f>
        <v>0</v>
      </c>
      <c r="AD25" s="10">
        <f>'S4 Maquette'!I40*1.5</f>
        <v>0</v>
      </c>
    </row>
    <row r="26" spans="1:30" x14ac:dyDescent="0.3">
      <c r="AA26" s="10">
        <f>'S1 Maquette'!I40*1.5</f>
        <v>0</v>
      </c>
      <c r="AB26" s="10">
        <f>'S2 Maquette'!I38*1.5</f>
        <v>0</v>
      </c>
      <c r="AC26" s="10">
        <f>'S3 Maquette'!I41*1.5</f>
        <v>0</v>
      </c>
      <c r="AD26" s="10">
        <f>'S4 Maquette'!I41*1.5</f>
        <v>0</v>
      </c>
    </row>
    <row r="27" spans="1:30" x14ac:dyDescent="0.3">
      <c r="AA27" s="10">
        <f>'S1 Maquette'!I41*1.5</f>
        <v>0</v>
      </c>
      <c r="AB27" s="10">
        <f>'S2 Maquette'!I39*1.5</f>
        <v>0</v>
      </c>
      <c r="AC27" s="10">
        <f>'S3 Maquette'!I42*1.5</f>
        <v>0</v>
      </c>
      <c r="AD27" s="10">
        <f>'S4 Maquette'!I42*1.5</f>
        <v>0</v>
      </c>
    </row>
    <row r="28" spans="1:30" x14ac:dyDescent="0.3">
      <c r="AA28" s="10">
        <f>'S1 Maquette'!I42*1.5</f>
        <v>0</v>
      </c>
      <c r="AB28" s="10">
        <f>'S2 Maquette'!I40*1.5</f>
        <v>0</v>
      </c>
      <c r="AC28" s="10">
        <f>'S3 Maquette'!I43*1.5</f>
        <v>0</v>
      </c>
      <c r="AD28" s="10">
        <f>'S4 Maquette'!I43*1.5</f>
        <v>0</v>
      </c>
    </row>
    <row r="29" spans="1:30" x14ac:dyDescent="0.3">
      <c r="AA29" s="10">
        <f>'S1 Maquette'!I43*1.5</f>
        <v>0</v>
      </c>
      <c r="AB29" s="10">
        <f>'S2 Maquette'!I41*1.5</f>
        <v>0</v>
      </c>
      <c r="AC29" s="10">
        <f>'S3 Maquette'!I44*1.5</f>
        <v>0</v>
      </c>
      <c r="AD29" s="10">
        <f>'S4 Maquette'!I44*1.5</f>
        <v>0</v>
      </c>
    </row>
    <row r="30" spans="1:30" x14ac:dyDescent="0.3">
      <c r="AA30" s="10">
        <f>'S1 Maquette'!I44*1.5</f>
        <v>0</v>
      </c>
      <c r="AB30" s="10">
        <f>'S2 Maquette'!I42*1.5</f>
        <v>0</v>
      </c>
      <c r="AC30" s="10">
        <f>'S3 Maquette'!I45*1.5</f>
        <v>0</v>
      </c>
      <c r="AD30" s="10">
        <f>'S4 Maquette'!I45*1.5</f>
        <v>0</v>
      </c>
    </row>
    <row r="31" spans="1:30" x14ac:dyDescent="0.3">
      <c r="AA31" s="10">
        <f>'S1 Maquette'!I45*1.5</f>
        <v>0</v>
      </c>
      <c r="AB31" s="10">
        <f>'S2 Maquette'!I43*1.5</f>
        <v>0</v>
      </c>
      <c r="AC31" s="10">
        <f>'S3 Maquette'!I46*1.5</f>
        <v>0</v>
      </c>
      <c r="AD31" s="10">
        <f>'S4 Maquette'!I46*1.5</f>
        <v>0</v>
      </c>
    </row>
    <row r="32" spans="1:30" x14ac:dyDescent="0.3">
      <c r="AA32" s="10">
        <f>'S1 Maquette'!I46*1.5</f>
        <v>0</v>
      </c>
      <c r="AB32" s="10">
        <f>'S2 Maquette'!I44*1.5</f>
        <v>0</v>
      </c>
      <c r="AC32" s="10">
        <f>'S3 Maquette'!I47*1.5</f>
        <v>0</v>
      </c>
      <c r="AD32" s="10">
        <f>'S4 Maquette'!I47*1.5</f>
        <v>0</v>
      </c>
    </row>
    <row r="33" spans="27:30" x14ac:dyDescent="0.3">
      <c r="AA33" s="10">
        <f>'S1 Maquette'!I47*1.5</f>
        <v>0</v>
      </c>
      <c r="AB33" s="10">
        <f>'S2 Maquette'!I45*1.5</f>
        <v>0</v>
      </c>
      <c r="AC33" s="10">
        <f>'S3 Maquette'!I48*1.5</f>
        <v>0</v>
      </c>
      <c r="AD33" s="10">
        <f>'S4 Maquette'!I48*1.5</f>
        <v>0</v>
      </c>
    </row>
    <row r="34" spans="27:30" x14ac:dyDescent="0.3">
      <c r="AA34" s="10">
        <f>'S1 Maquette'!I48*1.5</f>
        <v>0</v>
      </c>
      <c r="AB34" s="10">
        <f>'S2 Maquette'!I46*1.5</f>
        <v>0</v>
      </c>
      <c r="AC34" s="10">
        <f>'S3 Maquette'!I49*1.5</f>
        <v>0</v>
      </c>
      <c r="AD34" s="10">
        <f>'S4 Maquette'!I49*1.5</f>
        <v>0</v>
      </c>
    </row>
    <row r="35" spans="27:30" x14ac:dyDescent="0.3">
      <c r="AA35" s="10">
        <f>'S1 Maquette'!I49*1.5</f>
        <v>0</v>
      </c>
      <c r="AB35" s="10">
        <f>'S2 Maquette'!I47*1.5</f>
        <v>0</v>
      </c>
      <c r="AC35" s="10">
        <f>'S3 Maquette'!I50*1.5</f>
        <v>0</v>
      </c>
      <c r="AD35" s="10">
        <f>'S4 Maquette'!I50*1.5</f>
        <v>0</v>
      </c>
    </row>
    <row r="36" spans="27:30" x14ac:dyDescent="0.3">
      <c r="AA36" s="10">
        <f>'S1 Maquette'!I50*1.5</f>
        <v>0</v>
      </c>
      <c r="AB36" s="10">
        <f>'S2 Maquette'!I48*1.5</f>
        <v>0</v>
      </c>
      <c r="AC36" s="10">
        <f>'S3 Maquette'!I51*1.5</f>
        <v>0</v>
      </c>
      <c r="AD36" s="10">
        <f>'S4 Maquette'!I51*1.5</f>
        <v>0</v>
      </c>
    </row>
    <row r="37" spans="27:30" x14ac:dyDescent="0.3">
      <c r="AA37" s="10">
        <f>'S1 Maquette'!I51*1.5</f>
        <v>0</v>
      </c>
      <c r="AB37" s="10">
        <f>'S2 Maquette'!I49*1.5</f>
        <v>0</v>
      </c>
      <c r="AC37" s="10">
        <f>'S3 Maquette'!I52*1.5</f>
        <v>0</v>
      </c>
      <c r="AD37" s="10">
        <f>'S4 Maquette'!I52*1.5</f>
        <v>0</v>
      </c>
    </row>
    <row r="38" spans="27:30" x14ac:dyDescent="0.3">
      <c r="AA38" s="10">
        <f>'S1 Maquette'!I52*1.5</f>
        <v>0</v>
      </c>
      <c r="AB38" s="10">
        <f>'S2 Maquette'!I50*1.5</f>
        <v>0</v>
      </c>
      <c r="AC38" s="10">
        <f>'S3 Maquette'!I53*1.5</f>
        <v>0</v>
      </c>
      <c r="AD38" s="10">
        <f>'S4 Maquette'!I53*1.5</f>
        <v>0</v>
      </c>
    </row>
    <row r="39" spans="27:30" x14ac:dyDescent="0.3">
      <c r="AA39" s="10">
        <f>'S1 Maquette'!I53*1.5</f>
        <v>0</v>
      </c>
      <c r="AB39" s="10">
        <f>'S2 Maquette'!I51*1.5</f>
        <v>0</v>
      </c>
      <c r="AC39" s="10">
        <f>'S3 Maquette'!I54*1.5</f>
        <v>0</v>
      </c>
      <c r="AD39" s="10">
        <f>'S4 Maquette'!I54*1.5</f>
        <v>0</v>
      </c>
    </row>
    <row r="40" spans="27:30" x14ac:dyDescent="0.3">
      <c r="AA40" s="10">
        <f>'S1 Maquette'!I54*1.5</f>
        <v>0</v>
      </c>
      <c r="AB40" s="10">
        <f>'S2 Maquette'!I52*1.5</f>
        <v>0</v>
      </c>
      <c r="AC40" s="10">
        <f>'S3 Maquette'!I55*1.5</f>
        <v>0</v>
      </c>
      <c r="AD40" s="10">
        <f>'S4 Maquette'!I55*1.5</f>
        <v>0</v>
      </c>
    </row>
    <row r="41" spans="27:30" x14ac:dyDescent="0.3">
      <c r="AA41" s="10">
        <f>'S1 Maquette'!I55*1.5</f>
        <v>0</v>
      </c>
      <c r="AB41" s="10">
        <f>'S2 Maquette'!I53*1.5</f>
        <v>0</v>
      </c>
      <c r="AC41" s="10">
        <f>'S3 Maquette'!I56*1.5</f>
        <v>0</v>
      </c>
      <c r="AD41" s="10">
        <f>'S4 Maquette'!I56*1.5</f>
        <v>0</v>
      </c>
    </row>
    <row r="42" spans="27:30" x14ac:dyDescent="0.3">
      <c r="AA42" s="10">
        <f>'S1 Maquette'!I56*1.5</f>
        <v>0</v>
      </c>
      <c r="AB42" s="10">
        <f>'S2 Maquette'!I54*1.5</f>
        <v>0</v>
      </c>
      <c r="AC42" s="10">
        <f>'S3 Maquette'!I57*1.5</f>
        <v>0</v>
      </c>
      <c r="AD42" s="10">
        <f>'S4 Maquette'!I57*1.5</f>
        <v>0</v>
      </c>
    </row>
    <row r="43" spans="27:30" x14ac:dyDescent="0.3">
      <c r="AA43" s="10">
        <f>'S1 Maquette'!I57*1.5</f>
        <v>0</v>
      </c>
      <c r="AB43" s="10">
        <f>'S2 Maquette'!I55*1.5</f>
        <v>0</v>
      </c>
      <c r="AC43" s="10">
        <f>'S3 Maquette'!I58*1.5</f>
        <v>0</v>
      </c>
      <c r="AD43" s="10">
        <f>'S4 Maquette'!I58*1.5</f>
        <v>0</v>
      </c>
    </row>
    <row r="44" spans="27:30" x14ac:dyDescent="0.3">
      <c r="AA44" s="10">
        <f>'S1 Maquette'!I58*1.5</f>
        <v>0</v>
      </c>
      <c r="AB44" s="10">
        <f>'S2 Maquette'!I56*1.5</f>
        <v>0</v>
      </c>
      <c r="AC44" s="10">
        <f>'S3 Maquette'!I59*1.5</f>
        <v>0</v>
      </c>
      <c r="AD44" s="10">
        <f>'S4 Maquette'!I59*1.5</f>
        <v>0</v>
      </c>
    </row>
    <row r="45" spans="27:30" x14ac:dyDescent="0.3">
      <c r="AA45" s="10">
        <f>'S1 Maquette'!I59*1.5</f>
        <v>0</v>
      </c>
      <c r="AB45" s="10">
        <f>'S2 Maquette'!I57*1.5</f>
        <v>0</v>
      </c>
      <c r="AC45" s="10">
        <f>'S3 Maquette'!I60*1.5</f>
        <v>0</v>
      </c>
      <c r="AD45" s="10">
        <f>'S4 Maquette'!I60*1.5</f>
        <v>0</v>
      </c>
    </row>
    <row r="46" spans="27:30" x14ac:dyDescent="0.3">
      <c r="AA46" s="10">
        <f>'S1 Maquette'!I60*1.5</f>
        <v>0</v>
      </c>
      <c r="AB46" s="10">
        <f>'S2 Maquette'!I58*1.5</f>
        <v>0</v>
      </c>
      <c r="AC46" s="10">
        <f>'S3 Maquette'!I61*1.5</f>
        <v>0</v>
      </c>
      <c r="AD46" s="10">
        <f>'S4 Maquette'!I61*1.5</f>
        <v>0</v>
      </c>
    </row>
    <row r="47" spans="27:30" x14ac:dyDescent="0.3">
      <c r="AA47" s="10">
        <f>'S1 Maquette'!I61*1.5</f>
        <v>0</v>
      </c>
      <c r="AB47" s="10">
        <f>'S2 Maquette'!I59*1.5</f>
        <v>0</v>
      </c>
      <c r="AC47" s="10">
        <f>'S3 Maquette'!I62*1.5</f>
        <v>0</v>
      </c>
      <c r="AD47" s="10">
        <f>'S4 Maquette'!I62*1.5</f>
        <v>0</v>
      </c>
    </row>
    <row r="48" spans="27:30" x14ac:dyDescent="0.3">
      <c r="AA48" s="10">
        <f>'S1 Maquette'!I62*1.5</f>
        <v>0</v>
      </c>
      <c r="AB48" s="10">
        <f>'S2 Maquette'!I60*1.5</f>
        <v>0</v>
      </c>
      <c r="AC48" s="10">
        <f>'S3 Maquette'!I63*1.5</f>
        <v>0</v>
      </c>
      <c r="AD48" s="10">
        <f>'S4 Maquette'!I63*1.5</f>
        <v>0</v>
      </c>
    </row>
    <row r="49" spans="27:30" x14ac:dyDescent="0.3">
      <c r="AA49" s="10">
        <f>'S1 Maquette'!I63*1.5</f>
        <v>0</v>
      </c>
      <c r="AB49" s="10">
        <f>'S2 Maquette'!I61*1.5</f>
        <v>0</v>
      </c>
      <c r="AC49" s="10">
        <f>'S3 Maquette'!I64*1.5</f>
        <v>0</v>
      </c>
      <c r="AD49" s="10">
        <f>'S4 Maquette'!I64*1.5</f>
        <v>0</v>
      </c>
    </row>
    <row r="50" spans="27:30" x14ac:dyDescent="0.3">
      <c r="AA50" s="10">
        <f>'S1 Maquette'!I64*1.5</f>
        <v>0</v>
      </c>
      <c r="AB50" s="10">
        <f>'S2 Maquette'!I62*1.5</f>
        <v>0</v>
      </c>
      <c r="AC50" s="10">
        <f>'S3 Maquette'!I65*1.5</f>
        <v>0</v>
      </c>
      <c r="AD50" s="10">
        <f>'S4 Maquette'!I65*1.5</f>
        <v>0</v>
      </c>
    </row>
    <row r="51" spans="27:30" x14ac:dyDescent="0.3">
      <c r="AA51" s="10">
        <f>'S1 Maquette'!I65*1.5</f>
        <v>0</v>
      </c>
      <c r="AB51" s="10">
        <f>'S2 Maquette'!I63*1.5</f>
        <v>0</v>
      </c>
      <c r="AC51" s="10">
        <f>'S3 Maquette'!I66*1.5</f>
        <v>0</v>
      </c>
      <c r="AD51" s="10">
        <f>'S4 Maquette'!I66*1.5</f>
        <v>0</v>
      </c>
    </row>
    <row r="52" spans="27:30" x14ac:dyDescent="0.3">
      <c r="AA52" s="10">
        <f>'S1 Maquette'!I66*1.5</f>
        <v>0</v>
      </c>
      <c r="AB52" s="10">
        <f>'S2 Maquette'!I64*1.5</f>
        <v>0</v>
      </c>
      <c r="AC52" s="10">
        <f>'S3 Maquette'!I67*1.5</f>
        <v>0</v>
      </c>
      <c r="AD52" s="10">
        <f>'S4 Maquette'!I67*1.5</f>
        <v>0</v>
      </c>
    </row>
    <row r="53" spans="27:30" x14ac:dyDescent="0.3">
      <c r="AA53" s="10">
        <f>'S1 Maquette'!I67*1.5</f>
        <v>0</v>
      </c>
      <c r="AB53" s="10">
        <f>'S2 Maquette'!I65*1.5</f>
        <v>0</v>
      </c>
      <c r="AC53" s="10">
        <f>'S3 Maquette'!I68*1.5</f>
        <v>0</v>
      </c>
      <c r="AD53" s="10">
        <f>'S4 Maquette'!I68*1.5</f>
        <v>0</v>
      </c>
    </row>
    <row r="54" spans="27:30" x14ac:dyDescent="0.3">
      <c r="AA54" s="10">
        <f>'S1 Maquette'!I68*1.5</f>
        <v>0</v>
      </c>
      <c r="AB54" s="10">
        <f>'S2 Maquette'!I66*1.5</f>
        <v>0</v>
      </c>
      <c r="AC54" s="10">
        <f>'S3 Maquette'!I69*1.5</f>
        <v>0</v>
      </c>
      <c r="AD54" s="10">
        <f>'S4 Maquette'!I69*1.5</f>
        <v>0</v>
      </c>
    </row>
    <row r="55" spans="27:30" x14ac:dyDescent="0.3">
      <c r="AA55" s="10">
        <f>'S1 Maquette'!I69*1.5</f>
        <v>0</v>
      </c>
      <c r="AB55" s="10">
        <f>'S2 Maquette'!I67*1.5</f>
        <v>0</v>
      </c>
      <c r="AC55" s="10">
        <f>'S3 Maquette'!I70*1.5</f>
        <v>0</v>
      </c>
      <c r="AD55" s="10">
        <f>'S4 Maquette'!I70*1.5</f>
        <v>0</v>
      </c>
    </row>
    <row r="56" spans="27:30" x14ac:dyDescent="0.3">
      <c r="AA56" s="10">
        <f>'S1 Maquette'!I70*1.5</f>
        <v>0</v>
      </c>
      <c r="AB56" s="10">
        <f>'S2 Maquette'!I68*1.5</f>
        <v>0</v>
      </c>
      <c r="AC56" s="10">
        <f>'S3 Maquette'!I71*1.5</f>
        <v>0</v>
      </c>
      <c r="AD56" s="10">
        <f>'S4 Maquette'!I71*1.5</f>
        <v>0</v>
      </c>
    </row>
    <row r="57" spans="27:30" x14ac:dyDescent="0.3">
      <c r="AA57" s="10">
        <f>'S1 Maquette'!I71*1.5</f>
        <v>0</v>
      </c>
      <c r="AB57" s="10">
        <f>'S2 Maquette'!I69*1.5</f>
        <v>0</v>
      </c>
      <c r="AC57" s="10">
        <f>'S3 Maquette'!I72*1.5</f>
        <v>0</v>
      </c>
      <c r="AD57" s="10">
        <f>'S4 Maquette'!I72*1.5</f>
        <v>0</v>
      </c>
    </row>
    <row r="58" spans="27:30" x14ac:dyDescent="0.3">
      <c r="AA58" s="10">
        <f>'S1 Maquette'!I72*1.5</f>
        <v>0</v>
      </c>
      <c r="AB58" s="10">
        <f>'S2 Maquette'!I70*1.5</f>
        <v>0</v>
      </c>
      <c r="AC58" s="10">
        <f>'S3 Maquette'!I73*1.5</f>
        <v>0</v>
      </c>
      <c r="AD58" s="10">
        <f>'S4 Maquette'!I73*1.5</f>
        <v>0</v>
      </c>
    </row>
    <row r="59" spans="27:30" x14ac:dyDescent="0.3">
      <c r="AA59" s="10">
        <f>'S1 Maquette'!I73*1.5</f>
        <v>0</v>
      </c>
      <c r="AB59" s="10">
        <f>'S2 Maquette'!I71*1.5</f>
        <v>0</v>
      </c>
      <c r="AC59" s="10">
        <f>'S3 Maquette'!I74*1.5</f>
        <v>0</v>
      </c>
      <c r="AD59" s="10">
        <f>'S4 Maquette'!I74*1.5</f>
        <v>0</v>
      </c>
    </row>
    <row r="60" spans="27:30" x14ac:dyDescent="0.3">
      <c r="AA60" s="10">
        <f>'S1 Maquette'!I74*1.5</f>
        <v>0</v>
      </c>
      <c r="AB60" s="10">
        <f>'S2 Maquette'!I72*1.5</f>
        <v>0</v>
      </c>
      <c r="AC60" s="10">
        <f>'S3 Maquette'!I75*1.5</f>
        <v>0</v>
      </c>
      <c r="AD60" s="10">
        <f>'S4 Maquette'!I75*1.5</f>
        <v>0</v>
      </c>
    </row>
    <row r="61" spans="27:30" x14ac:dyDescent="0.3">
      <c r="AA61" s="10">
        <f>'S1 Maquette'!I75*1.5</f>
        <v>0</v>
      </c>
      <c r="AB61" s="10">
        <f>'S2 Maquette'!I73*1.5</f>
        <v>0</v>
      </c>
      <c r="AC61" s="10">
        <f>'S3 Maquette'!I76*1.5</f>
        <v>0</v>
      </c>
      <c r="AD61" s="10">
        <f>'S4 Maquette'!I76*1.5</f>
        <v>0</v>
      </c>
    </row>
    <row r="62" spans="27:30" x14ac:dyDescent="0.3">
      <c r="AA62" s="10">
        <f>'S1 Maquette'!I76*1.5</f>
        <v>0</v>
      </c>
      <c r="AB62" s="10">
        <f>'S2 Maquette'!I74*1.5</f>
        <v>0</v>
      </c>
      <c r="AC62" s="10">
        <f>'S3 Maquette'!I77*1.5</f>
        <v>0</v>
      </c>
      <c r="AD62" s="10">
        <f>'S4 Maquette'!I77*1.5</f>
        <v>0</v>
      </c>
    </row>
    <row r="63" spans="27:30" x14ac:dyDescent="0.3">
      <c r="AA63" s="10">
        <f>'S1 Maquette'!I77*1.5</f>
        <v>0</v>
      </c>
      <c r="AB63" s="10">
        <f>'S2 Maquette'!I75*1.5</f>
        <v>0</v>
      </c>
      <c r="AC63" s="10">
        <f>'S3 Maquette'!I78*1.5</f>
        <v>0</v>
      </c>
      <c r="AD63" s="10">
        <f>'S4 Maquette'!I78*1.5</f>
        <v>0</v>
      </c>
    </row>
    <row r="64" spans="27:30" x14ac:dyDescent="0.3">
      <c r="AA64" s="10">
        <f>'S1 Maquette'!I78*1.5</f>
        <v>0</v>
      </c>
      <c r="AB64" s="10">
        <f>'S2 Maquette'!I76*1.5</f>
        <v>0</v>
      </c>
      <c r="AC64" s="10">
        <f>'S3 Maquette'!I79*1.5</f>
        <v>0</v>
      </c>
      <c r="AD64" s="10">
        <f>'S4 Maquette'!I79*1.5</f>
        <v>0</v>
      </c>
    </row>
    <row r="65" spans="27:30" x14ac:dyDescent="0.3">
      <c r="AA65" s="10">
        <f>'S1 Maquette'!I79*1.5</f>
        <v>0</v>
      </c>
      <c r="AB65" s="10">
        <f>'S2 Maquette'!I77*1.5</f>
        <v>0</v>
      </c>
      <c r="AC65" s="10">
        <f>'S3 Maquette'!I80*1.5</f>
        <v>0</v>
      </c>
      <c r="AD65" s="10">
        <f>'S4 Maquette'!I80*1.5</f>
        <v>0</v>
      </c>
    </row>
    <row r="66" spans="27:30" x14ac:dyDescent="0.3">
      <c r="AA66" s="10">
        <f>'S1 Maquette'!I80*1.5</f>
        <v>0</v>
      </c>
      <c r="AB66" s="10">
        <f>'S2 Maquette'!I78*1.5</f>
        <v>0</v>
      </c>
      <c r="AC66" s="10">
        <f>'S3 Maquette'!I81*1.5</f>
        <v>0</v>
      </c>
      <c r="AD66" s="10">
        <f>'S4 Maquette'!I81*1.5</f>
        <v>0</v>
      </c>
    </row>
    <row r="67" spans="27:30" x14ac:dyDescent="0.3">
      <c r="AA67" s="10">
        <f>'S1 Maquette'!I81*1.5</f>
        <v>0</v>
      </c>
      <c r="AB67" s="10">
        <f>'S2 Maquette'!I79*1.5</f>
        <v>0</v>
      </c>
      <c r="AC67" s="10">
        <f>'S3 Maquette'!I82*1.5</f>
        <v>0</v>
      </c>
      <c r="AD67" s="10">
        <f>'S4 Maquette'!I82*1.5</f>
        <v>0</v>
      </c>
    </row>
    <row r="68" spans="27:30" x14ac:dyDescent="0.3">
      <c r="AA68" s="10">
        <f>'S1 Maquette'!I82*1.5</f>
        <v>0</v>
      </c>
      <c r="AB68" s="10">
        <f>'S2 Maquette'!I80*1.5</f>
        <v>0</v>
      </c>
      <c r="AC68" s="10">
        <f>'S3 Maquette'!I83*1.5</f>
        <v>0</v>
      </c>
      <c r="AD68" s="10">
        <f>'S4 Maquette'!I83*1.5</f>
        <v>0</v>
      </c>
    </row>
    <row r="69" spans="27:30" x14ac:dyDescent="0.3">
      <c r="AA69" s="10">
        <f>'S1 Maquette'!I83*1.5</f>
        <v>0</v>
      </c>
      <c r="AB69" s="10">
        <f>'S2 Maquette'!I81*1.5</f>
        <v>0</v>
      </c>
      <c r="AC69" s="10">
        <f>'S3 Maquette'!I84*1.5</f>
        <v>0</v>
      </c>
      <c r="AD69" s="10">
        <f>'S4 Maquette'!I84*1.5</f>
        <v>0</v>
      </c>
    </row>
    <row r="70" spans="27:30" x14ac:dyDescent="0.3">
      <c r="AA70" s="10">
        <f>'S1 Maquette'!I84*1.5</f>
        <v>0</v>
      </c>
      <c r="AB70" s="10">
        <f>'S2 Maquette'!I82*1.5</f>
        <v>0</v>
      </c>
      <c r="AC70" s="10">
        <f>'S3 Maquette'!I85*1.5</f>
        <v>0</v>
      </c>
      <c r="AD70" s="10">
        <f>'S4 Maquette'!I85*1.5</f>
        <v>0</v>
      </c>
    </row>
    <row r="71" spans="27:30" x14ac:dyDescent="0.3">
      <c r="AA71" s="10">
        <f>'S1 Maquette'!I85*1.5</f>
        <v>0</v>
      </c>
      <c r="AB71" s="10">
        <f>'S2 Maquette'!I83*1.5</f>
        <v>0</v>
      </c>
      <c r="AC71" s="10">
        <f>'S3 Maquette'!I86*1.5</f>
        <v>0</v>
      </c>
      <c r="AD71" s="10">
        <f>'S4 Maquette'!I86*1.5</f>
        <v>0</v>
      </c>
    </row>
    <row r="72" spans="27:30" x14ac:dyDescent="0.3">
      <c r="AA72" s="10">
        <f>'S1 Maquette'!I86*1.5</f>
        <v>0</v>
      </c>
      <c r="AB72" s="10">
        <f>'S2 Maquette'!I84*1.5</f>
        <v>0</v>
      </c>
      <c r="AC72" s="10">
        <f>'S3 Maquette'!I87*1.5</f>
        <v>0</v>
      </c>
      <c r="AD72" s="10">
        <f>'S4 Maquette'!I87*1.5</f>
        <v>0</v>
      </c>
    </row>
    <row r="73" spans="27:30" x14ac:dyDescent="0.3">
      <c r="AA73" s="10">
        <f>'S1 Maquette'!I87*1.5</f>
        <v>0</v>
      </c>
      <c r="AB73" s="10">
        <f>'S2 Maquette'!I85*1.5</f>
        <v>0</v>
      </c>
      <c r="AC73" s="10">
        <f>'S3 Maquette'!I88*1.5</f>
        <v>0</v>
      </c>
      <c r="AD73" s="10">
        <f>'S4 Maquette'!I88*1.5</f>
        <v>0</v>
      </c>
    </row>
    <row r="74" spans="27:30" x14ac:dyDescent="0.3">
      <c r="AA74" s="10">
        <f>'S1 Maquette'!I88*1.5</f>
        <v>0</v>
      </c>
      <c r="AB74" s="10">
        <f>'S2 Maquette'!I86*1.5</f>
        <v>0</v>
      </c>
      <c r="AC74" s="10">
        <f>'S3 Maquette'!I89*1.5</f>
        <v>0</v>
      </c>
      <c r="AD74" s="10">
        <f>'S4 Maquette'!I89*1.5</f>
        <v>0</v>
      </c>
    </row>
    <row r="75" spans="27:30" x14ac:dyDescent="0.3">
      <c r="AA75" s="10">
        <f>'S1 Maquette'!I89*1.5</f>
        <v>0</v>
      </c>
      <c r="AB75" s="10">
        <f>'S2 Maquette'!I87*1.5</f>
        <v>0</v>
      </c>
      <c r="AC75" s="10">
        <f>'S3 Maquette'!I90*1.5</f>
        <v>0</v>
      </c>
      <c r="AD75" s="10">
        <f>'S4 Maquette'!I90*1.5</f>
        <v>0</v>
      </c>
    </row>
    <row r="76" spans="27:30" x14ac:dyDescent="0.3">
      <c r="AA76" s="10">
        <f>'S1 Maquette'!I90*1.5</f>
        <v>0</v>
      </c>
      <c r="AB76" s="10">
        <f>'S2 Maquette'!I88*1.5</f>
        <v>0</v>
      </c>
      <c r="AC76" s="10">
        <f>'S3 Maquette'!I91*1.5</f>
        <v>0</v>
      </c>
      <c r="AD76" s="10">
        <f>'S4 Maquette'!I91*1.5</f>
        <v>0</v>
      </c>
    </row>
    <row r="77" spans="27:30" x14ac:dyDescent="0.3">
      <c r="AA77" s="10">
        <f>'S1 Maquette'!I91*1.5</f>
        <v>0</v>
      </c>
      <c r="AB77" s="10">
        <f>'S2 Maquette'!I89*1.5</f>
        <v>0</v>
      </c>
      <c r="AC77" s="10">
        <f>'S3 Maquette'!I92*1.5</f>
        <v>0</v>
      </c>
      <c r="AD77" s="10">
        <f>'S4 Maquette'!I92*1.5</f>
        <v>0</v>
      </c>
    </row>
    <row r="78" spans="27:30" x14ac:dyDescent="0.3">
      <c r="AA78" s="10">
        <f>'S1 Maquette'!I92*1.5</f>
        <v>0</v>
      </c>
      <c r="AB78" s="10">
        <f>'S2 Maquette'!I90*1.5</f>
        <v>0</v>
      </c>
      <c r="AC78" s="10">
        <f>'S3 Maquette'!I93*1.5</f>
        <v>0</v>
      </c>
      <c r="AD78" s="10">
        <f>'S4 Maquette'!I93*1.5</f>
        <v>0</v>
      </c>
    </row>
    <row r="79" spans="27:30" x14ac:dyDescent="0.3">
      <c r="AA79" s="10">
        <f>'S1 Maquette'!I93*1.5</f>
        <v>0</v>
      </c>
      <c r="AB79" s="10">
        <f>'S2 Maquette'!I91*1.5</f>
        <v>0</v>
      </c>
      <c r="AC79" s="10">
        <f>'S3 Maquette'!I94*1.5</f>
        <v>0</v>
      </c>
      <c r="AD79" s="10">
        <f>'S4 Maquette'!I94*1.5</f>
        <v>0</v>
      </c>
    </row>
    <row r="80" spans="27:30" x14ac:dyDescent="0.3">
      <c r="AA80" s="10">
        <f>'S1 Maquette'!I94*1.5</f>
        <v>0</v>
      </c>
      <c r="AB80" s="10">
        <f>'S2 Maquette'!I92*1.5</f>
        <v>0</v>
      </c>
      <c r="AC80" s="10">
        <f>'S3 Maquette'!I95*1.5</f>
        <v>0</v>
      </c>
      <c r="AD80" s="10">
        <f>'S4 Maquette'!I95*1.5</f>
        <v>0</v>
      </c>
    </row>
    <row r="81" spans="27:30" x14ac:dyDescent="0.3">
      <c r="AA81" s="10">
        <f>'S1 Maquette'!I95*1.5</f>
        <v>0</v>
      </c>
      <c r="AB81" s="10">
        <f>'S2 Maquette'!I93*1.5</f>
        <v>0</v>
      </c>
      <c r="AC81" s="10">
        <f>'S3 Maquette'!I96*1.5</f>
        <v>0</v>
      </c>
      <c r="AD81" s="10">
        <f>'S4 Maquette'!I96*1.5</f>
        <v>0</v>
      </c>
    </row>
    <row r="82" spans="27:30" x14ac:dyDescent="0.3">
      <c r="AA82" s="10">
        <f>'S1 Maquette'!I96*1.5</f>
        <v>0</v>
      </c>
      <c r="AB82" s="10">
        <f>'S2 Maquette'!I94*1.5</f>
        <v>0</v>
      </c>
      <c r="AC82" s="10">
        <f>'S3 Maquette'!I97*1.5</f>
        <v>0</v>
      </c>
      <c r="AD82" s="10">
        <f>'S4 Maquette'!I97*1.5</f>
        <v>0</v>
      </c>
    </row>
    <row r="83" spans="27:30" x14ac:dyDescent="0.3">
      <c r="AA83" s="10">
        <f>'S1 Maquette'!I97*1.5</f>
        <v>0</v>
      </c>
      <c r="AB83" s="10">
        <f>'S2 Maquette'!I95*1.5</f>
        <v>0</v>
      </c>
      <c r="AC83" s="10">
        <f>'S3 Maquette'!I98*1.5</f>
        <v>0</v>
      </c>
      <c r="AD83" s="10">
        <f>'S4 Maquette'!I98*1.5</f>
        <v>0</v>
      </c>
    </row>
    <row r="84" spans="27:30" x14ac:dyDescent="0.3">
      <c r="AA84" s="10">
        <f>'S1 Maquette'!I98*1.5</f>
        <v>0</v>
      </c>
      <c r="AB84" s="10">
        <f>'S2 Maquette'!I96*1.5</f>
        <v>0</v>
      </c>
      <c r="AC84" s="10">
        <f>'S3 Maquette'!I99*1.5</f>
        <v>0</v>
      </c>
      <c r="AD84" s="10">
        <f>'S4 Maquette'!I99*1.5</f>
        <v>0</v>
      </c>
    </row>
    <row r="85" spans="27:30" x14ac:dyDescent="0.3">
      <c r="AA85" s="10">
        <f>'S1 Maquette'!I99*1.5</f>
        <v>0</v>
      </c>
      <c r="AB85" s="10">
        <f>'S2 Maquette'!I97*1.5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3">
      <c r="AA86" s="10">
        <f>'S1 Maquette'!I100*1.5</f>
        <v>0</v>
      </c>
      <c r="AB86" s="10">
        <f>'S2 Maquette'!I98*1.5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3">
      <c r="AA87" s="10">
        <f>'S1 Maquette'!I101*1.5</f>
        <v>0</v>
      </c>
      <c r="AB87" s="10">
        <f>'S2 Maquette'!I99*1.5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3">
      <c r="AA88" s="10">
        <f>'S1 Maquette'!I102*1.5</f>
        <v>0</v>
      </c>
      <c r="AB88" s="10">
        <f>'S2 Maquette'!I100*1.5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3">
      <c r="AA89" s="10">
        <f>'S1 Maquette'!I103*1.5</f>
        <v>0</v>
      </c>
      <c r="AB89" s="10">
        <f>'S2 Maquette'!I101*1.5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3">
      <c r="AA90" s="10">
        <f>'S1 Maquette'!I104*1.5</f>
        <v>0</v>
      </c>
      <c r="AB90" s="10">
        <f>'S2 Maquette'!I102*1.5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3">
      <c r="AA91" s="10">
        <f>'S1 Maquette'!I105*1.5</f>
        <v>0</v>
      </c>
      <c r="AB91" s="10">
        <f>'S2 Maquette'!I103*1.5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3">
      <c r="AA92" s="10">
        <f>'S1 Maquette'!I106*1.5</f>
        <v>0</v>
      </c>
      <c r="AB92" s="10">
        <f>'S2 Maquette'!I104*1.5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3">
      <c r="AA93" s="10">
        <f>'S1 Maquette'!I107*1.5</f>
        <v>0</v>
      </c>
      <c r="AB93" s="10">
        <f>'S2 Maquette'!I105*1.5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3">
      <c r="AA94" s="10">
        <f>'S1 Maquette'!I108*1.5</f>
        <v>0</v>
      </c>
      <c r="AB94" s="10">
        <f>'S2 Maquette'!I106*1.5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3">
      <c r="AA95" s="10">
        <f>'S1 Maquette'!I109*1.5</f>
        <v>0</v>
      </c>
      <c r="AB95" s="10">
        <f>'S2 Maquette'!I107*1.5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3">
      <c r="AA96" s="10">
        <f>'S1 Maquette'!I110*1.5</f>
        <v>0</v>
      </c>
      <c r="AB96" s="10">
        <f>'S2 Maquette'!I108*1.5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3">
      <c r="AA97" s="10">
        <f>'S1 Maquette'!I111*1.5</f>
        <v>0</v>
      </c>
      <c r="AB97" s="10">
        <f>'S2 Maquette'!I109*1.5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3">
      <c r="AA98" s="10">
        <f>'S1 Maquette'!I112*1.5</f>
        <v>0</v>
      </c>
      <c r="AB98" s="10">
        <f>'S2 Maquette'!I110*1.5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3">
      <c r="AA99" s="10">
        <f>'S1 Maquette'!I113*1.5</f>
        <v>0</v>
      </c>
      <c r="AB99" s="10">
        <f>'S2 Maquette'!I111*1.5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3">
      <c r="AA100" s="10">
        <f>'S1 Maquette'!I114*1.5</f>
        <v>0</v>
      </c>
      <c r="AB100" s="10">
        <f>'S2 Maquette'!I112*1.5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3">
      <c r="AA101" s="10">
        <f>'S1 Maquette'!I115*1.5</f>
        <v>0</v>
      </c>
      <c r="AB101" s="10">
        <f>'S2 Maquette'!I113*1.5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3">
      <c r="AA102" s="10">
        <f>'S1 Maquette'!I116*1.5</f>
        <v>0</v>
      </c>
      <c r="AB102" s="10">
        <f>'S2 Maquette'!I114*1.5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3">
      <c r="AA103" s="10">
        <f>'S1 Maquette'!I117*1.5</f>
        <v>0</v>
      </c>
      <c r="AB103" s="10">
        <f>'S2 Maquette'!I115*1.5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3">
      <c r="AA104" s="10">
        <f>'S1 Maquette'!I118*1.5</f>
        <v>0</v>
      </c>
      <c r="AB104" s="10">
        <f>'S2 Maquette'!I116*1.5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3">
      <c r="AA105" s="10">
        <f>'S1 Maquette'!I119*1.5</f>
        <v>0</v>
      </c>
      <c r="AB105" s="10">
        <f>'S2 Maquette'!I117*1.5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3">
      <c r="AA106" s="10">
        <f>'S1 Maquette'!I120*1.5</f>
        <v>0</v>
      </c>
      <c r="AB106" s="10">
        <f>'S2 Maquette'!I118*1.5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3">
      <c r="AA107" s="10">
        <f>'S1 Maquette'!I121*1.5</f>
        <v>0</v>
      </c>
      <c r="AB107" s="10">
        <f>'S2 Maquette'!I119*1.5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3">
      <c r="AA108" s="10">
        <f>'S1 Maquette'!I122*1.5</f>
        <v>0</v>
      </c>
      <c r="AB108" s="10">
        <f>'S2 Maquette'!I120*1.5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3">
      <c r="AA109" s="10">
        <f>'S1 Maquette'!I123*1.5</f>
        <v>0</v>
      </c>
      <c r="AB109" s="10">
        <f>'S2 Maquette'!I121*1.5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3">
      <c r="AA110" s="10">
        <f>'S1 Maquette'!I124*1.5</f>
        <v>0</v>
      </c>
      <c r="AB110" s="10">
        <f>'S2 Maquette'!I122*1.5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3">
      <c r="AA111" s="10">
        <f>'S1 Maquette'!I125*1.5</f>
        <v>0</v>
      </c>
      <c r="AB111" s="10">
        <f>'S2 Maquette'!I123*1.5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3">
      <c r="AA112" s="10">
        <f>'S1 Maquette'!I126*1.5</f>
        <v>0</v>
      </c>
      <c r="AB112" s="10">
        <f>'S2 Maquette'!I124*1.5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3">
      <c r="AA113" s="10">
        <f>'S1 Maquette'!I127*1.5</f>
        <v>0</v>
      </c>
      <c r="AB113" s="10">
        <f>'S2 Maquette'!I125*1.5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3">
      <c r="AA114" s="10">
        <f>'S1 Maquette'!I128*1.5</f>
        <v>0</v>
      </c>
      <c r="AB114" s="10">
        <f>'S2 Maquette'!I126*1.5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3">
      <c r="AA115" s="10">
        <f>'S1 Maquette'!I129*1.5</f>
        <v>0</v>
      </c>
      <c r="AB115" s="10">
        <f>'S2 Maquette'!I127*1.5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3">
      <c r="AA116" s="10">
        <f>'S1 Maquette'!I130*1.5</f>
        <v>0</v>
      </c>
      <c r="AB116" s="10">
        <f>'S2 Maquette'!I128*1.5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3">
      <c r="AA117" s="10">
        <f>'S1 Maquette'!I131*1.5</f>
        <v>0</v>
      </c>
      <c r="AB117" s="10">
        <f>'S2 Maquette'!I129*1.5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3">
      <c r="AA118" s="10">
        <f>'S1 Maquette'!I132*1.5</f>
        <v>0</v>
      </c>
      <c r="AB118" s="10">
        <f>'S2 Maquette'!I130*1.5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3">
      <c r="AA119" s="10">
        <f>'S1 Maquette'!I133*1.5</f>
        <v>0</v>
      </c>
      <c r="AB119" s="10">
        <f>'S2 Maquette'!I131*1.5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3">
      <c r="AA120" s="10">
        <f>'S1 Maquette'!I134*1.5</f>
        <v>0</v>
      </c>
      <c r="AB120" s="10">
        <f>'S2 Maquette'!I132*1.5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3">
      <c r="AA121" s="10">
        <f>'S1 Maquette'!I135*1.5</f>
        <v>0</v>
      </c>
      <c r="AB121" s="10">
        <f>'S2 Maquette'!I133*1.5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3">
      <c r="AA122" s="10">
        <f>'S1 Maquette'!I136*1.5</f>
        <v>0</v>
      </c>
      <c r="AB122" s="10">
        <f>'S2 Maquette'!I134*1.5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3">
      <c r="AA123" s="10">
        <f>'S1 Maquette'!I137*1.5</f>
        <v>0</v>
      </c>
      <c r="AB123" s="10">
        <f>'S2 Maquette'!I135*1.5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3">
      <c r="AA124" s="10">
        <f>'S1 Maquette'!I138*1.5</f>
        <v>0</v>
      </c>
      <c r="AB124" s="10">
        <f>'S2 Maquette'!I136*1.5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3">
      <c r="AA125" s="10">
        <f>'S1 Maquette'!I139*1.5</f>
        <v>0</v>
      </c>
      <c r="AB125" s="10">
        <f>'S2 Maquette'!I137*1.5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3">
      <c r="AA126" s="10">
        <f>'S1 Maquette'!I140*1.5</f>
        <v>0</v>
      </c>
      <c r="AB126" s="10">
        <f>'S2 Maquette'!I138*1.5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3">
      <c r="AA127" s="10">
        <f>'S1 Maquette'!I141*1.5</f>
        <v>0</v>
      </c>
      <c r="AB127" s="10">
        <f>'S2 Maquette'!I139*1.5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3">
      <c r="AA128" s="10">
        <f>'S1 Maquette'!I142*1.5</f>
        <v>0</v>
      </c>
      <c r="AB128" s="10">
        <f>'S2 Maquette'!I140*1.5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3">
      <c r="AA129" s="10">
        <f>'S1 Maquette'!I143*1.5</f>
        <v>0</v>
      </c>
      <c r="AB129" s="10">
        <f>'S2 Maquette'!I141*1.5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3">
      <c r="AA130" s="10">
        <f>'S1 Maquette'!I144*1.5</f>
        <v>0</v>
      </c>
      <c r="AB130" s="10">
        <f>'S2 Maquette'!I142*1.5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3">
      <c r="AA131" s="10">
        <f>'S1 Maquette'!I145*1.5</f>
        <v>0</v>
      </c>
      <c r="AB131" s="10">
        <f>'S2 Maquette'!I143*1.5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3">
      <c r="AA132" s="10">
        <f>'S1 Maquette'!I146*1.5</f>
        <v>0</v>
      </c>
      <c r="AB132" s="10">
        <f>'S2 Maquette'!I144*1.5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3">
      <c r="AA133" s="10">
        <f>'S1 Maquette'!I147*1.5</f>
        <v>0</v>
      </c>
      <c r="AB133" s="10">
        <f>'S2 Maquette'!I145*1.5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3">
      <c r="AA134" s="10">
        <f>'S1 Maquette'!I148*1.5</f>
        <v>0</v>
      </c>
      <c r="AB134" s="10">
        <f>'S2 Maquette'!I146*1.5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3">
      <c r="AA135" s="10">
        <f>'S1 Maquette'!I149*1.5</f>
        <v>0</v>
      </c>
      <c r="AB135" s="10">
        <f>'S2 Maquette'!I147*1.5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3">
      <c r="AA136" s="10">
        <f>'S1 Maquette'!I150*1.5</f>
        <v>0</v>
      </c>
      <c r="AB136" s="10">
        <f>'S2 Maquette'!I148*1.5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3">
      <c r="AA137" s="10">
        <f>'S1 Maquette'!I151*1.5</f>
        <v>0</v>
      </c>
      <c r="AB137" s="10">
        <f>'S2 Maquette'!I149*1.5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3">
      <c r="AA138" s="10">
        <f>'S1 Maquette'!I152*1.5</f>
        <v>0</v>
      </c>
      <c r="AB138" s="10">
        <f>'S2 Maquette'!I150*1.5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3">
      <c r="AA139" s="10">
        <f>'S1 Maquette'!I153*1.5</f>
        <v>0</v>
      </c>
      <c r="AB139" s="10">
        <f>'S2 Maquette'!I151*1.5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3">
      <c r="AA140" s="10">
        <f>'S1 Maquette'!I154*1.5</f>
        <v>0</v>
      </c>
      <c r="AB140" s="10">
        <f>'S2 Maquette'!I152*1.5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3">
      <c r="AA141" s="10">
        <f>'S1 Maquette'!I155*1.5</f>
        <v>0</v>
      </c>
      <c r="AB141" s="10">
        <f>'S2 Maquette'!I153*1.5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3">
      <c r="AA142" s="10">
        <f>'S1 Maquette'!I156*1.5</f>
        <v>0</v>
      </c>
      <c r="AB142" s="10">
        <f>'S2 Maquette'!I154*1.5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3">
      <c r="AA143" s="10">
        <f>'S1 Maquette'!I157*1.5</f>
        <v>0</v>
      </c>
      <c r="AB143" s="10">
        <f>'S2 Maquette'!I155*1.5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3">
      <c r="AA144" s="10">
        <f>'S1 Maquette'!I158*1.5</f>
        <v>0</v>
      </c>
      <c r="AB144" s="10">
        <f>'S2 Maquette'!I156*1.5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3">
      <c r="AA145" s="10">
        <f>'S1 Maquette'!I159*1.5</f>
        <v>0</v>
      </c>
      <c r="AB145" s="10">
        <f>'S2 Maquette'!I157*1.5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3">
      <c r="AA146" s="10">
        <f>'S1 Maquette'!I160*1.5</f>
        <v>0</v>
      </c>
      <c r="AB146" s="10">
        <f>'S2 Maquette'!I158*1.5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3">
      <c r="AA147" s="10">
        <f>'S1 Maquette'!I161*1.5</f>
        <v>0</v>
      </c>
      <c r="AB147" s="10">
        <f>'S2 Maquette'!I159*1.5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3">
      <c r="AA148" s="10">
        <f>'S1 Maquette'!I162*1.5</f>
        <v>0</v>
      </c>
      <c r="AB148" s="10">
        <f>'S2 Maquette'!I160*1.5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3">
      <c r="AA149" s="10">
        <f>'S1 Maquette'!I163*1.5</f>
        <v>0</v>
      </c>
      <c r="AB149" s="10">
        <f>'S2 Maquette'!I161*1.5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3">
      <c r="AA150" s="10">
        <f>'S1 Maquette'!I164*1.5</f>
        <v>0</v>
      </c>
      <c r="AB150" s="10">
        <f>'S2 Maquette'!I162*1.5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3">
      <c r="AA151" s="10">
        <f>'S1 Maquette'!I165*1.5</f>
        <v>0</v>
      </c>
      <c r="AB151" s="10">
        <f>'S2 Maquette'!I163*1.5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3">
      <c r="AA152" s="10">
        <f>'S1 Maquette'!I166*1.5</f>
        <v>0</v>
      </c>
      <c r="AB152" s="10">
        <f>'S2 Maquette'!I164*1.5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3">
      <c r="AA153" s="10">
        <f>'S1 Maquette'!I167*1.5</f>
        <v>0</v>
      </c>
      <c r="AB153" s="10">
        <f>'S2 Maquette'!I165*1.5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3">
      <c r="AA154" s="10">
        <f>'S1 Maquette'!I168*1.5</f>
        <v>0</v>
      </c>
      <c r="AB154" s="10">
        <f>'S2 Maquette'!I166*1.5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3">
      <c r="AA155" s="10">
        <f>'S1 Maquette'!I169*1.5</f>
        <v>0</v>
      </c>
      <c r="AB155" s="10">
        <f>'S2 Maquette'!I167*1.5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3">
      <c r="AA156" s="10">
        <f>'S1 Maquette'!I170*1.5</f>
        <v>0</v>
      </c>
      <c r="AB156" s="10">
        <f>'S2 Maquette'!I168*1.5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3">
      <c r="AA157" s="10">
        <f>'S1 Maquette'!I171*1.5</f>
        <v>0</v>
      </c>
      <c r="AB157" s="10">
        <f>'S2 Maquette'!I169*1.5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3">
      <c r="AA158" s="10">
        <f>'S1 Maquette'!I172*1.5</f>
        <v>0</v>
      </c>
      <c r="AB158" s="10">
        <f>'S2 Maquette'!I170*1.5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3">
      <c r="AA159" s="10">
        <f>'S1 Maquette'!I173*1.5</f>
        <v>0</v>
      </c>
      <c r="AB159" s="10">
        <f>'S2 Maquette'!I171*1.5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3">
      <c r="AA160" s="10">
        <f>'S1 Maquette'!I174*1.5</f>
        <v>0</v>
      </c>
      <c r="AB160" s="10">
        <f>'S2 Maquette'!I172*1.5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3">
      <c r="AA161" s="10">
        <f>'S1 Maquette'!I175*1.5</f>
        <v>0</v>
      </c>
      <c r="AB161" s="10">
        <f>'S2 Maquette'!I173*1.5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3">
      <c r="AA162" s="10">
        <f>'S1 Maquette'!I176*1.5</f>
        <v>0</v>
      </c>
      <c r="AB162" s="10">
        <f>'S2 Maquette'!I174*1.5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3">
      <c r="AA163" s="10">
        <f>'S1 Maquette'!I177*1.5</f>
        <v>0</v>
      </c>
      <c r="AB163" s="10">
        <f>'S2 Maquette'!I175*1.5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3">
      <c r="AA164" s="10">
        <f>'S1 Maquette'!I178*1.5</f>
        <v>0</v>
      </c>
      <c r="AB164" s="10">
        <f>'S2 Maquette'!I176*1.5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3">
      <c r="AA165" s="10">
        <f>'S1 Maquette'!I179*1.5</f>
        <v>0</v>
      </c>
      <c r="AB165" s="10">
        <f>'S2 Maquette'!I177*1.5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3">
      <c r="AA166" s="10">
        <f>'S1 Maquette'!I180*1.5</f>
        <v>0</v>
      </c>
      <c r="AB166" s="10">
        <f>'S2 Maquette'!I178*1.5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3">
      <c r="AA167" s="10">
        <f>'S1 Maquette'!I181*1.5</f>
        <v>0</v>
      </c>
      <c r="AB167" s="10">
        <f>'S2 Maquette'!I179*1.5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3">
      <c r="AA168" s="10">
        <f>'S1 Maquette'!I182*1.5</f>
        <v>0</v>
      </c>
      <c r="AB168" s="10">
        <f>'S2 Maquette'!I180*1.5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3">
      <c r="AA169" s="10">
        <f>'S1 Maquette'!I183*1.5</f>
        <v>0</v>
      </c>
      <c r="AB169" s="10">
        <f>'S2 Maquette'!I181*1.5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3">
      <c r="AA170" s="10">
        <f>'S1 Maquette'!I184*1.5</f>
        <v>0</v>
      </c>
      <c r="AB170" s="10">
        <f>'S2 Maquette'!I182*1.5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3">
      <c r="AA171" s="10">
        <f>'S1 Maquette'!I185*1.5</f>
        <v>0</v>
      </c>
      <c r="AB171" s="10">
        <f>'S2 Maquette'!I183*1.5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3">
      <c r="AA172" s="10">
        <f>'S1 Maquette'!I186*1.5</f>
        <v>0</v>
      </c>
      <c r="AB172" s="10">
        <f>'S2 Maquette'!I184*1.5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3">
      <c r="AA173" s="10">
        <f>'S1 Maquette'!I187*1.5</f>
        <v>0</v>
      </c>
      <c r="AB173" s="10">
        <f>'S2 Maquette'!I185*1.5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3">
      <c r="AA174" s="10">
        <f>'S1 Maquette'!I188*1.5</f>
        <v>0</v>
      </c>
      <c r="AB174" s="10">
        <f>'S2 Maquette'!I186*1.5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3">
      <c r="AA175" s="10">
        <f>'S1 Maquette'!I189*1.5</f>
        <v>0</v>
      </c>
      <c r="AB175" s="10">
        <f>'S2 Maquette'!I187*1.5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3">
      <c r="AA176" s="10">
        <f>'S1 Maquette'!I190*1.5</f>
        <v>0</v>
      </c>
      <c r="AB176" s="10">
        <f>'S2 Maquette'!I188*1.5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3">
      <c r="AA177" s="10">
        <f>'S1 Maquette'!I191*1.5</f>
        <v>0</v>
      </c>
      <c r="AB177" s="10">
        <f>'S2 Maquette'!I189*1.5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3">
      <c r="AA178" s="10">
        <f>'S1 Maquette'!I192*1.5</f>
        <v>0</v>
      </c>
      <c r="AB178" s="10">
        <f>'S2 Maquette'!I190*1.5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3">
      <c r="AA179" s="10">
        <f>'S1 Maquette'!I193*1.5</f>
        <v>0</v>
      </c>
      <c r="AB179" s="10">
        <f>'S2 Maquette'!I191*1.5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3">
      <c r="AA180" s="10">
        <f>'S1 Maquette'!I194*1.5</f>
        <v>0</v>
      </c>
      <c r="AB180" s="10">
        <f>'S2 Maquette'!I192*1.5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3">
      <c r="AA181" s="10">
        <f>'S1 Maquette'!I195*1.5</f>
        <v>0</v>
      </c>
      <c r="AB181" s="10">
        <f>'S2 Maquette'!I193*1.5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3">
      <c r="AA182" s="10">
        <f>'S1 Maquette'!I196*1.5</f>
        <v>0</v>
      </c>
      <c r="AB182" s="10">
        <f>'S2 Maquette'!I194*1.5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3">
      <c r="AA183" s="10">
        <f>'S1 Maquette'!I197*1.5</f>
        <v>0</v>
      </c>
      <c r="AB183" s="10">
        <f>'S2 Maquette'!I195*1.5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3">
      <c r="AA184" s="10">
        <f>'S1 Maquette'!I198*1.5</f>
        <v>0</v>
      </c>
      <c r="AB184" s="10">
        <f>'S2 Maquette'!I196*1.5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3">
      <c r="AA185" s="10">
        <f>'S1 Maquette'!I199*1.5</f>
        <v>0</v>
      </c>
      <c r="AB185" s="10">
        <f>'S2 Maquette'!I197*1.5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3">
      <c r="AA186" s="10">
        <f>'S1 Maquette'!I200*1.5</f>
        <v>0</v>
      </c>
      <c r="AB186" s="10">
        <f>'S2 Maquette'!I198*1.5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3">
      <c r="AA187" s="10">
        <f>'S1 Maquette'!I201*1.5</f>
        <v>0</v>
      </c>
      <c r="AB187" s="10">
        <f>'S2 Maquette'!I199*1.5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3">
      <c r="AA188" s="10">
        <f>'S1 Maquette'!I202*1.5</f>
        <v>0</v>
      </c>
      <c r="AB188" s="10">
        <f>'S2 Maquette'!I200*1.5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3">
      <c r="AA189" s="10">
        <f>'S1 Maquette'!I203*1.5</f>
        <v>0</v>
      </c>
      <c r="AB189" s="10">
        <f>'S2 Maquette'!I201*1.5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3">
      <c r="AA190" s="10">
        <f>'S1 Maquette'!I204*1.5</f>
        <v>0</v>
      </c>
      <c r="AB190" s="10">
        <f>'S2 Maquette'!I202*1.5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3">
      <c r="AA191" s="10">
        <f>'S1 Maquette'!I205*1.5</f>
        <v>0</v>
      </c>
      <c r="AB191" s="10">
        <f>'S2 Maquette'!I203*1.5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3">
      <c r="AA192" s="10">
        <f>'S1 Maquette'!I206*1.5</f>
        <v>0</v>
      </c>
      <c r="AB192" s="10">
        <f>'S2 Maquette'!I204*1.5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3">
      <c r="AA193" s="10">
        <f>'S1 Maquette'!I207*1.5</f>
        <v>0</v>
      </c>
      <c r="AB193" s="10">
        <f>'S2 Maquette'!I205*1.5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3">
      <c r="AA194" s="10">
        <f>'S1 Maquette'!I208*1.5</f>
        <v>0</v>
      </c>
      <c r="AB194" s="10">
        <f>'S2 Maquette'!I206*1.5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3">
      <c r="AA195" s="10">
        <f>'S1 Maquette'!I209*1.5</f>
        <v>0</v>
      </c>
      <c r="AB195" s="10">
        <f>'S2 Maquette'!I207*1.5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3">
      <c r="AA196" s="10">
        <f>'S1 Maquette'!I210*1.5</f>
        <v>0</v>
      </c>
      <c r="AB196" s="10">
        <f>'S2 Maquette'!I208*1.5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3">
      <c r="AA197" s="10">
        <f>'S1 Maquette'!I211*1.5</f>
        <v>0</v>
      </c>
      <c r="AB197" s="10">
        <f>'S2 Maquette'!I209*1.5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3">
      <c r="AA198" s="10">
        <f>'S1 Maquette'!I212*1.5</f>
        <v>0</v>
      </c>
      <c r="AB198" s="10">
        <f>'S2 Maquette'!I210*1.5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3">
      <c r="AA199" s="10">
        <f>'S1 Maquette'!I213*1.5</f>
        <v>0</v>
      </c>
      <c r="AB199" s="10">
        <f>'S2 Maquette'!I211*1.5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3">
      <c r="AA200" s="10">
        <f>'S1 Maquette'!I214*1.5</f>
        <v>0</v>
      </c>
      <c r="AB200" s="10">
        <f>'S2 Maquette'!I212*1.5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3">
      <c r="AA201" s="10">
        <f>'S1 Maquette'!I215*1.5</f>
        <v>0</v>
      </c>
      <c r="AB201" s="10">
        <f>'S2 Maquette'!I213*1.5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3">
      <c r="AA202" s="10">
        <f>'S1 Maquette'!I216*1.5</f>
        <v>0</v>
      </c>
      <c r="AB202" s="10">
        <f>'S2 Maquette'!I214*1.5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3">
      <c r="AA203" s="10">
        <f>'S1 Maquette'!I217*1.5</f>
        <v>0</v>
      </c>
      <c r="AB203" s="10">
        <f>'S2 Maquette'!I215*1.5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3">
      <c r="AA204" s="10">
        <f>'S1 Maquette'!I218*1.5</f>
        <v>0</v>
      </c>
      <c r="AB204" s="10">
        <f>'S2 Maquette'!I216*1.5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3">
      <c r="AA205" s="10">
        <f>'S1 Maquette'!I219*1.5</f>
        <v>0</v>
      </c>
      <c r="AB205" s="10">
        <f>'S2 Maquette'!I217*1.5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3">
      <c r="AA206" s="10">
        <f>'S1 Maquette'!I220*1.5</f>
        <v>0</v>
      </c>
      <c r="AB206" s="10">
        <f>'S2 Maquette'!I218*1.5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3">
      <c r="AA207" s="10">
        <f>'S1 Maquette'!I221*1.5</f>
        <v>0</v>
      </c>
      <c r="AB207" s="10">
        <f>'S2 Maquette'!I219*1.5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3">
      <c r="AA208" s="10">
        <f>'S1 Maquette'!I222*1.5</f>
        <v>0</v>
      </c>
      <c r="AB208" s="10">
        <f>'S2 Maquette'!I220*1.5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3">
      <c r="AA209" s="10">
        <f>'S1 Maquette'!I223*1.5</f>
        <v>0</v>
      </c>
      <c r="AB209" s="10">
        <f>'S2 Maquette'!I221*1.5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3">
      <c r="AA210" s="10">
        <f>'S1 Maquette'!I224*1.5</f>
        <v>0</v>
      </c>
      <c r="AB210" s="10">
        <f>'S2 Maquette'!I222*1.5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3">
      <c r="AA211" s="10">
        <f>'S1 Maquette'!I225*1.5</f>
        <v>0</v>
      </c>
      <c r="AB211" s="10">
        <f>'S2 Maquette'!I223*1.5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3">
      <c r="AA212" s="10">
        <f>'S1 Maquette'!I226*1.5</f>
        <v>0</v>
      </c>
      <c r="AB212" s="10">
        <f>'S2 Maquette'!I224*1.5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3">
      <c r="AA213" s="10">
        <f>'S1 Maquette'!I227*1.5</f>
        <v>0</v>
      </c>
      <c r="AB213" s="10">
        <f>'S2 Maquette'!I225*1.5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3">
      <c r="AA214" s="10">
        <f>'S1 Maquette'!I228*1.5</f>
        <v>0</v>
      </c>
      <c r="AB214" s="10">
        <f>'S2 Maquette'!I226*1.5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3">
      <c r="AA215" s="10">
        <f>'S1 Maquette'!I229*1.5</f>
        <v>0</v>
      </c>
      <c r="AB215" s="10">
        <f>'S2 Maquette'!I227*1.5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3">
      <c r="AA216" s="10">
        <f>'S1 Maquette'!I230*1.5</f>
        <v>0</v>
      </c>
      <c r="AB216" s="10">
        <f>'S2 Maquette'!I228*1.5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3">
      <c r="AA217" s="10">
        <f>'S1 Maquette'!I231*1.5</f>
        <v>0</v>
      </c>
      <c r="AB217" s="10">
        <f>'S2 Maquette'!I229*1.5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3">
      <c r="AA218" s="10">
        <f>'S1 Maquette'!I232*1.5</f>
        <v>0</v>
      </c>
      <c r="AB218" s="10">
        <f>'S2 Maquette'!I230*1.5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3">
      <c r="AA219" s="10">
        <f>'S1 Maquette'!I233*1.5</f>
        <v>0</v>
      </c>
      <c r="AB219" s="10">
        <f>'S2 Maquette'!I231*1.5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3">
      <c r="AA220" s="10">
        <f>'S1 Maquette'!I234*1.5</f>
        <v>0</v>
      </c>
      <c r="AB220" s="10">
        <f>'S2 Maquette'!I232*1.5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3">
      <c r="AA221" s="10">
        <f>'S1 Maquette'!I235*1.5</f>
        <v>0</v>
      </c>
      <c r="AB221" s="10">
        <f>'S2 Maquette'!I233*1.5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3">
      <c r="AA222" s="10">
        <f>'S1 Maquette'!I236*1.5</f>
        <v>0</v>
      </c>
      <c r="AB222" s="10">
        <f>'S2 Maquette'!I234*1.5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3">
      <c r="AA223" s="10">
        <f>'S1 Maquette'!I237*1.5</f>
        <v>0</v>
      </c>
      <c r="AB223" s="10">
        <f>'S2 Maquette'!I235*1.5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3">
      <c r="AA224" s="10">
        <f>'S1 Maquette'!I238*1.5</f>
        <v>0</v>
      </c>
      <c r="AB224" s="10">
        <f>'S2 Maquette'!I236*1.5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3">
      <c r="AA225" s="10">
        <f>'S1 Maquette'!I239*1.5</f>
        <v>0</v>
      </c>
      <c r="AB225" s="10">
        <f>'S2 Maquette'!I237*1.5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3">
      <c r="AA226" s="10">
        <f>'S1 Maquette'!I240*1.5</f>
        <v>0</v>
      </c>
      <c r="AB226" s="10">
        <f>'S2 Maquette'!I238*1.5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3">
      <c r="AA227" s="10">
        <f>'S1 Maquette'!I241*1.5</f>
        <v>0</v>
      </c>
      <c r="AB227" s="10">
        <f>'S2 Maquette'!I239*1.5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3">
      <c r="AA228" s="10">
        <f>'S1 Maquette'!I242*1.5</f>
        <v>0</v>
      </c>
      <c r="AB228" s="10">
        <f>'S2 Maquette'!I240*1.5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3">
      <c r="AA229" s="10">
        <f>'S1 Maquette'!I243*1.5</f>
        <v>0</v>
      </c>
      <c r="AB229" s="10">
        <f>'S2 Maquette'!I241*1.5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3">
      <c r="AA230" s="10">
        <f>'S1 Maquette'!I244*1.5</f>
        <v>0</v>
      </c>
      <c r="AB230" s="10">
        <f>'S2 Maquette'!I242*1.5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3">
      <c r="AA231" s="10">
        <f>'S1 Maquette'!I245*1.5</f>
        <v>0</v>
      </c>
      <c r="AB231" s="10">
        <f>'S2 Maquette'!I243*1.5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3">
      <c r="AA232" s="10">
        <f>'S1 Maquette'!I246*1.5</f>
        <v>0</v>
      </c>
      <c r="AB232" s="10">
        <f>'S2 Maquette'!I244*1.5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3">
      <c r="AA233" s="10">
        <f>'S1 Maquette'!I247*1.5</f>
        <v>0</v>
      </c>
      <c r="AB233" s="10">
        <f>'S2 Maquette'!I245*1.5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3">
      <c r="AA234" s="10">
        <f>'S1 Maquette'!I248*1.5</f>
        <v>0</v>
      </c>
      <c r="AB234" s="10">
        <f>'S2 Maquette'!I246*1.5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3">
      <c r="AA235" s="10">
        <f>'S1 Maquette'!I249*1.5</f>
        <v>0</v>
      </c>
      <c r="AB235" s="10">
        <f>'S2 Maquette'!I247*1.5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3">
      <c r="AA236" s="10">
        <f>'S1 Maquette'!I250*1.5</f>
        <v>0</v>
      </c>
      <c r="AB236" s="10">
        <f>'S2 Maquette'!I248*1.5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3">
      <c r="AA237" s="10">
        <f>'S1 Maquette'!I251*1.5</f>
        <v>0</v>
      </c>
      <c r="AB237" s="10">
        <f>'S2 Maquette'!I249*1.5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3">
      <c r="AA238" s="10">
        <f>'S1 Maquette'!I252*1.5</f>
        <v>0</v>
      </c>
      <c r="AB238" s="10">
        <f>'S2 Maquette'!I250*1.5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3">
      <c r="AA239" s="10">
        <f>'S1 Maquette'!I253*1.5</f>
        <v>0</v>
      </c>
      <c r="AB239" s="10">
        <f>'S2 Maquette'!I251*1.5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3">
      <c r="AA240" s="10">
        <f>'S1 Maquette'!I254*1.5</f>
        <v>0</v>
      </c>
      <c r="AB240" s="10">
        <f>'S2 Maquette'!I252*1.5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3">
      <c r="AA241" s="10">
        <f>'S1 Maquette'!I255*1.5</f>
        <v>0</v>
      </c>
      <c r="AB241" s="10">
        <f>'S2 Maquette'!I253*1.5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3">
      <c r="AA242" s="10">
        <f>'S1 Maquette'!I256*1.5</f>
        <v>0</v>
      </c>
      <c r="AB242" s="10">
        <f>'S2 Maquette'!I254*1.5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3">
      <c r="AA243" s="10">
        <f>'S1 Maquette'!I257*1.5</f>
        <v>0</v>
      </c>
      <c r="AB243" s="10">
        <f>'S2 Maquette'!I255*1.5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3">
      <c r="AA244" s="10">
        <f>'S1 Maquette'!I258*1.5</f>
        <v>0</v>
      </c>
      <c r="AB244" s="10">
        <f>'S2 Maquette'!I256*1.5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3">
      <c r="AA245" s="10">
        <f>'S1 Maquette'!I259*1.5</f>
        <v>0</v>
      </c>
      <c r="AB245" s="10">
        <f>'S2 Maquette'!I257*1.5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3">
      <c r="AA246" s="10">
        <f>'S1 Maquette'!I260*1.5</f>
        <v>0</v>
      </c>
      <c r="AB246" s="10">
        <f>'S2 Maquette'!I258*1.5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3">
      <c r="AA247" s="10">
        <f>'S1 Maquette'!I261*1.5</f>
        <v>0</v>
      </c>
      <c r="AB247" s="10">
        <f>'S2 Maquette'!I259*1.5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3">
      <c r="AA248" s="10">
        <f>'S1 Maquette'!I262*1.5</f>
        <v>0</v>
      </c>
      <c r="AB248" s="10">
        <f>'S2 Maquette'!I260*1.5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3">
      <c r="AA249" s="10">
        <f>'S1 Maquette'!I263*1.5</f>
        <v>0</v>
      </c>
      <c r="AB249" s="10">
        <f>'S2 Maquette'!I261*1.5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3">
      <c r="AA250" s="10">
        <f>'S1 Maquette'!I264*1.5</f>
        <v>0</v>
      </c>
      <c r="AB250" s="10">
        <f>'S2 Maquette'!I262*1.5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3">
      <c r="AA251" s="10">
        <f>'S1 Maquette'!I265*1.5</f>
        <v>0</v>
      </c>
      <c r="AB251" s="10">
        <f>'S2 Maquette'!I263*1.5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3">
      <c r="AA252" s="10">
        <f>'S1 Maquette'!I266*1.5</f>
        <v>0</v>
      </c>
      <c r="AB252" s="10">
        <f>'S2 Maquette'!I264*1.5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3">
      <c r="AA253" s="10">
        <f>'S1 Maquette'!I267*1.5</f>
        <v>0</v>
      </c>
      <c r="AB253" s="10">
        <f>'S2 Maquette'!I265*1.5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3">
      <c r="AA254" s="10">
        <f>'S1 Maquette'!I268*1.5</f>
        <v>0</v>
      </c>
      <c r="AB254" s="10">
        <f>'S2 Maquette'!I266*1.5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3">
      <c r="AA255" s="10">
        <f>'S1 Maquette'!I269*1.5</f>
        <v>0</v>
      </c>
      <c r="AB255" s="10">
        <f>'S2 Maquette'!I267*1.5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3">
      <c r="AA256" s="10">
        <f>'S1 Maquette'!I270*1.5</f>
        <v>0</v>
      </c>
      <c r="AB256" s="10">
        <f>'S2 Maquette'!I268*1.5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3">
      <c r="AA257" s="10">
        <f>'S1 Maquette'!I271*1.5</f>
        <v>0</v>
      </c>
      <c r="AB257" s="10">
        <f>'S2 Maquette'!I269*1.5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3">
      <c r="AA258" s="10">
        <f>'S1 Maquette'!I272*1.5</f>
        <v>0</v>
      </c>
      <c r="AB258" s="10">
        <f>'S2 Maquette'!I270*1.5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3">
      <c r="AA259" s="10">
        <f>'S1 Maquette'!I273*1.5</f>
        <v>0</v>
      </c>
      <c r="AB259" s="10">
        <f>'S2 Maquette'!I271*1.5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3">
      <c r="AA260" s="10">
        <f>'S1 Maquette'!I274*1.5</f>
        <v>0</v>
      </c>
      <c r="AB260" s="10">
        <f>'S2 Maquette'!I272*1.5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3">
      <c r="AA261" s="10">
        <f>'S1 Maquette'!I275*1.5</f>
        <v>0</v>
      </c>
      <c r="AB261" s="10">
        <f>'S2 Maquette'!I273*1.5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3">
      <c r="AA262" s="10">
        <f>'S1 Maquette'!I276*1.5</f>
        <v>0</v>
      </c>
      <c r="AB262" s="10">
        <f>'S2 Maquette'!I274*1.5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3">
      <c r="AA263" s="10">
        <f>'S1 Maquette'!I277*1.5</f>
        <v>0</v>
      </c>
      <c r="AB263" s="10">
        <f>'S2 Maquette'!I275*1.5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3">
      <c r="AA264" s="10">
        <f>'S1 Maquette'!I278*1.5</f>
        <v>0</v>
      </c>
      <c r="AB264" s="10">
        <f>'S2 Maquette'!I276*1.5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3">
      <c r="AA265" s="10">
        <f>'S1 Maquette'!I279*1.5</f>
        <v>0</v>
      </c>
      <c r="AB265" s="10">
        <f>'S2 Maquette'!I277*1.5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3">
      <c r="AA266" s="10">
        <f>'S1 Maquette'!I280*1.5</f>
        <v>0</v>
      </c>
      <c r="AB266" s="10">
        <f>'S2 Maquette'!I278*1.5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3">
      <c r="AA267" s="10">
        <f>'S1 Maquette'!I281*1.5</f>
        <v>0</v>
      </c>
      <c r="AB267" s="10">
        <f>'S2 Maquette'!I279*1.5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3">
      <c r="AA268" s="10">
        <f>'S1 Maquette'!I282*1.5</f>
        <v>0</v>
      </c>
      <c r="AB268" s="10">
        <f>'S2 Maquette'!I280*1.5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3">
      <c r="AA269" s="10">
        <f>'S1 Maquette'!I283*1.5</f>
        <v>0</v>
      </c>
      <c r="AB269" s="10">
        <f>'S2 Maquette'!I281*1.5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3">
      <c r="AA270" s="10">
        <f>'S1 Maquette'!I284*1.5</f>
        <v>0</v>
      </c>
      <c r="AB270" s="10">
        <f>'S2 Maquette'!I282*1.5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3">
      <c r="AA271" s="10">
        <f>'S1 Maquette'!I285*1.5</f>
        <v>0</v>
      </c>
      <c r="AB271" s="10">
        <f>'S2 Maquette'!I283*1.5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3">
      <c r="AA272" s="10">
        <f>'S1 Maquette'!I286*1.5</f>
        <v>0</v>
      </c>
      <c r="AB272" s="10">
        <f>'S2 Maquette'!I284*1.5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3">
      <c r="AA273" s="10">
        <f>'S1 Maquette'!I287*1.5</f>
        <v>0</v>
      </c>
      <c r="AB273" s="10">
        <f>'S2 Maquette'!I285*1.5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3">
      <c r="AA274" s="10">
        <f>'S1 Maquette'!I288*1.5</f>
        <v>0</v>
      </c>
      <c r="AB274" s="10">
        <f>'S2 Maquette'!I286*1.5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3">
      <c r="AA275" s="10">
        <f>'S1 Maquette'!I289*1.5</f>
        <v>0</v>
      </c>
      <c r="AB275" s="10">
        <f>'S2 Maquette'!I287*1.5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3">
      <c r="AA276" s="10">
        <f>'S1 Maquette'!I290*1.5</f>
        <v>0</v>
      </c>
      <c r="AB276" s="10">
        <f>'S2 Maquette'!I288*1.5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3">
      <c r="AA277" s="10">
        <f>'S1 Maquette'!I291*1.5</f>
        <v>0</v>
      </c>
      <c r="AB277" s="10">
        <f>'S2 Maquette'!I289*1.5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3">
      <c r="AA278" s="10">
        <f>'S1 Maquette'!I292*1.5</f>
        <v>0</v>
      </c>
      <c r="AB278" s="10">
        <f>'S2 Maquette'!I290*1.5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3">
      <c r="AA279" s="10">
        <f>'S1 Maquette'!I293*1.5</f>
        <v>0</v>
      </c>
      <c r="AB279" s="10">
        <f>'S2 Maquette'!I291*1.5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3">
      <c r="AA280" s="10">
        <f>'S1 Maquette'!I294*1.5</f>
        <v>0</v>
      </c>
      <c r="AB280" s="10">
        <f>'S2 Maquette'!I292*1.5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3">
      <c r="AA281" s="10">
        <f>'S1 Maquette'!I295*1.5</f>
        <v>0</v>
      </c>
      <c r="AB281" s="10">
        <f>'S2 Maquette'!I293*1.5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3">
      <c r="AA282" s="10">
        <f>'S1 Maquette'!I296*1.5</f>
        <v>0</v>
      </c>
      <c r="AB282" s="10">
        <f>'S2 Maquette'!I294*1.5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3">
      <c r="AA283" s="10">
        <f>'S1 Maquette'!I297*1.5</f>
        <v>0</v>
      </c>
      <c r="AB283" s="10">
        <f>'S2 Maquette'!I295*1.5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3">
      <c r="AA284" s="10">
        <f>'S1 Maquette'!I298*1.5</f>
        <v>0</v>
      </c>
      <c r="AB284" s="10">
        <f>'S2 Maquette'!I296*1.5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3">
      <c r="AA285" s="10">
        <f>'S1 Maquette'!I299*1.5</f>
        <v>0</v>
      </c>
      <c r="AB285" s="10">
        <f>'S2 Maquette'!I297*1.5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3">
      <c r="AA286" s="10">
        <f>'S1 Maquette'!I300*1.5</f>
        <v>0</v>
      </c>
      <c r="AB286" s="10">
        <f>'S2 Maquette'!I298*1.5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3">
      <c r="AA287" s="10">
        <f>'S1 Maquette'!I301*1.5</f>
        <v>0</v>
      </c>
      <c r="AB287" s="10">
        <f>'S2 Maquette'!I299*1.5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3">
      <c r="AA288" s="10">
        <f>'S1 Maquette'!I302*1.5</f>
        <v>0</v>
      </c>
      <c r="AB288" s="10">
        <f>'S2 Maquette'!I300*1.5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3">
      <c r="AA289" s="10">
        <f>'S1 Maquette'!I303*1.5</f>
        <v>0</v>
      </c>
      <c r="AB289" s="10">
        <f>'S2 Maquette'!I301*1.5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3">
      <c r="AA290" s="10">
        <f>'S1 Maquette'!I304*1.5</f>
        <v>0</v>
      </c>
      <c r="AB290" s="10">
        <f>'S2 Maquette'!I302*1.5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3">
      <c r="AA291" s="10">
        <f>'S1 Maquette'!I305*1.5</f>
        <v>0</v>
      </c>
      <c r="AB291" s="10">
        <f>'S2 Maquette'!I303*1.5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24" zoomScale="115" zoomScaleNormal="115" workbookViewId="0">
      <selection activeCell="A40" sqref="A40:D41"/>
    </sheetView>
  </sheetViews>
  <sheetFormatPr baseColWidth="10" defaultColWidth="11.44140625" defaultRowHeight="14.4" x14ac:dyDescent="0.3"/>
  <cols>
    <col min="1" max="1" width="42.5546875" customWidth="1"/>
    <col min="2" max="3" width="65" bestFit="1" customWidth="1"/>
    <col min="4" max="4" width="45.88671875" customWidth="1"/>
    <col min="5" max="5" width="29.33203125" customWidth="1"/>
  </cols>
  <sheetData>
    <row r="1" spans="1:160" ht="43.2" customHeight="1" x14ac:dyDescent="0.3">
      <c r="A1" s="68" t="s">
        <v>233</v>
      </c>
      <c r="B1" s="68"/>
      <c r="C1" s="68"/>
      <c r="D1" s="68"/>
      <c r="E1" s="6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3">
      <c r="A2" s="35" t="s">
        <v>234</v>
      </c>
      <c r="B2" s="36" t="s">
        <v>58</v>
      </c>
      <c r="C2" s="51" t="str">
        <f>CONCATENATE(B2,Listes!A24)</f>
        <v>SPECTRUM_Antenne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3">
      <c r="A3" s="1" t="s">
        <v>235</v>
      </c>
      <c r="B3" s="70" t="s">
        <v>99</v>
      </c>
      <c r="C3" s="70"/>
      <c r="D3" s="7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3">
      <c r="A4" s="1" t="s">
        <v>236</v>
      </c>
      <c r="B4" s="10" t="str">
        <f>IFERROR(VLOOKUP(B3,tab_code_dip,2,FALSE),"-")</f>
        <v>SMPHY18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3">
      <c r="A5" s="1" t="s">
        <v>237</v>
      </c>
      <c r="B5" s="10" t="s">
        <v>238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3">
      <c r="A6" s="1" t="s">
        <v>239</v>
      </c>
      <c r="B6" s="10" t="s">
        <v>238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3">
      <c r="A7" s="1" t="s">
        <v>2</v>
      </c>
      <c r="B7" s="10" t="s">
        <v>11</v>
      </c>
      <c r="C7" s="21" t="s">
        <v>11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95" customHeight="1" x14ac:dyDescent="0.35">
      <c r="A11" s="76" t="s">
        <v>240</v>
      </c>
      <c r="B11" s="76"/>
      <c r="C11" s="76"/>
      <c r="D11" s="7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3">
      <c r="A12" s="21" t="s">
        <v>241</v>
      </c>
      <c r="B12" s="77" t="s">
        <v>242</v>
      </c>
      <c r="C12" s="77"/>
      <c r="D12" s="7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">
      <c r="A14" s="87" t="s">
        <v>243</v>
      </c>
      <c r="B14" s="87" t="s">
        <v>244</v>
      </c>
      <c r="C14" s="87" t="s">
        <v>245</v>
      </c>
      <c r="D14" s="87" t="s">
        <v>246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">
      <c r="A15" s="88"/>
      <c r="B15" s="88"/>
      <c r="C15" s="88"/>
      <c r="D15" s="8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">
      <c r="A16" s="87" t="e">
        <f>Calcul!A10</f>
        <v>#REF!</v>
      </c>
      <c r="B16" s="87" t="e">
        <f>Calcul!A22</f>
        <v>#REF!</v>
      </c>
      <c r="C16" s="87">
        <f>Calcul!G10</f>
        <v>327</v>
      </c>
      <c r="D16" s="87">
        <f>Calcul!G22</f>
        <v>291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">
      <c r="A17" s="88"/>
      <c r="B17" s="88"/>
      <c r="C17" s="88"/>
      <c r="D17" s="8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4">
      <c r="A21" s="75" t="s">
        <v>247</v>
      </c>
      <c r="B21" s="75"/>
      <c r="C21" s="75"/>
      <c r="D21" s="7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">
      <c r="A22" t="s">
        <v>248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">
      <c r="A23" s="71" t="s">
        <v>249</v>
      </c>
      <c r="B23" s="72"/>
      <c r="C23" s="72"/>
      <c r="D23" s="7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">
      <c r="A24" s="67" t="s">
        <v>250</v>
      </c>
      <c r="B24" s="67"/>
      <c r="C24" s="67"/>
      <c r="D24" s="6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">
      <c r="A25" s="67"/>
      <c r="B25" s="67"/>
      <c r="C25" s="67"/>
      <c r="D25" s="6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">
      <c r="A26" s="67"/>
      <c r="B26" s="67"/>
      <c r="C26" s="67"/>
      <c r="D26" s="6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">
      <c r="A27" s="71" t="s">
        <v>251</v>
      </c>
      <c r="B27" s="72"/>
      <c r="C27" s="72"/>
      <c r="D27" s="7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">
      <c r="A28" s="78" t="s">
        <v>252</v>
      </c>
      <c r="B28" s="79"/>
      <c r="C28" s="79"/>
      <c r="D28" s="8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">
      <c r="A29" s="81"/>
      <c r="B29" s="82"/>
      <c r="C29" s="82"/>
      <c r="D29" s="8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">
      <c r="A30" s="84"/>
      <c r="B30" s="85"/>
      <c r="C30" s="85"/>
      <c r="D30" s="8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">
      <c r="A31" s="71" t="s">
        <v>253</v>
      </c>
      <c r="B31" s="72"/>
      <c r="C31" s="72"/>
      <c r="D31" s="7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">
      <c r="A32" s="67" t="s">
        <v>254</v>
      </c>
      <c r="B32" s="67"/>
      <c r="C32" s="67"/>
      <c r="D32" s="6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">
      <c r="A33" s="67"/>
      <c r="B33" s="67"/>
      <c r="C33" s="67"/>
      <c r="D33" s="6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">
      <c r="A34" s="67"/>
      <c r="B34" s="67"/>
      <c r="C34" s="67"/>
      <c r="D34" s="6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">
      <c r="A35" s="71" t="s">
        <v>255</v>
      </c>
      <c r="B35" s="72"/>
      <c r="C35" s="72"/>
      <c r="D35" s="7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">
      <c r="A36" s="67" t="s">
        <v>256</v>
      </c>
      <c r="B36" s="67"/>
      <c r="C36" s="67"/>
      <c r="D36" s="6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">
      <c r="A37" s="67"/>
      <c r="B37" s="67"/>
      <c r="C37" s="67"/>
      <c r="D37" s="6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">
      <c r="A38" s="67"/>
      <c r="B38" s="67"/>
      <c r="C38" s="67"/>
      <c r="D38" s="6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4">
      <c r="A39" s="75" t="s">
        <v>257</v>
      </c>
      <c r="B39" s="75"/>
      <c r="C39" s="75"/>
      <c r="D39" s="7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">
      <c r="A40" s="67" t="s">
        <v>258</v>
      </c>
      <c r="B40" s="67"/>
      <c r="C40" s="67"/>
      <c r="D40" s="6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">
      <c r="A41" s="67"/>
      <c r="B41" s="67"/>
      <c r="C41" s="67"/>
      <c r="D41" s="6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">
      <c r="A42" s="74" t="s">
        <v>259</v>
      </c>
      <c r="B42" s="74"/>
      <c r="C42" s="74"/>
      <c r="D42" s="7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">
      <c r="A43" s="69" t="s">
        <v>260</v>
      </c>
      <c r="B43" s="69"/>
      <c r="C43" s="69"/>
      <c r="D43" s="6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">
      <c r="A44" s="69" t="s">
        <v>261</v>
      </c>
      <c r="B44" s="69"/>
      <c r="C44" s="69"/>
      <c r="D44" s="6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3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3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3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299"/>
  <sheetViews>
    <sheetView topLeftCell="B18" zoomScaleNormal="100" workbookViewId="0">
      <selection activeCell="J23" sqref="J23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43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3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x14ac:dyDescent="0.3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3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3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 x14ac:dyDescent="0.3">
      <c r="A7" s="89" t="s">
        <v>262</v>
      </c>
      <c r="B7" s="92" t="str">
        <f>'Fiche Générale'!B2</f>
        <v>SPECTRUM</v>
      </c>
      <c r="C7" s="89" t="s">
        <v>263</v>
      </c>
      <c r="D7" s="89"/>
      <c r="E7" s="91" t="str">
        <f>'Fiche Générale'!B3</f>
        <v>Physique fondamentale et applications</v>
      </c>
      <c r="F7" s="92"/>
      <c r="G7" s="89" t="s">
        <v>264</v>
      </c>
      <c r="H7" s="103" t="str">
        <f>'Fiche Générale'!B4</f>
        <v>SMPHY18</v>
      </c>
      <c r="I7" s="103"/>
      <c r="J7" s="103"/>
    </row>
    <row r="8" spans="1:10" ht="18" customHeight="1" x14ac:dyDescent="0.3">
      <c r="A8" s="89"/>
      <c r="B8" s="94"/>
      <c r="C8" s="89"/>
      <c r="D8" s="89"/>
      <c r="E8" s="93"/>
      <c r="F8" s="94"/>
      <c r="G8" s="89"/>
      <c r="H8" s="103"/>
      <c r="I8" s="103"/>
      <c r="J8" s="103"/>
    </row>
    <row r="9" spans="1:10" ht="18" customHeight="1" x14ac:dyDescent="0.3">
      <c r="A9" s="89"/>
      <c r="B9" s="94"/>
      <c r="C9" s="89"/>
      <c r="D9" s="89"/>
      <c r="E9" s="95"/>
      <c r="F9" s="96"/>
      <c r="G9" s="89"/>
      <c r="H9" s="103"/>
      <c r="I9" s="103"/>
      <c r="J9" s="103"/>
    </row>
    <row r="10" spans="1:10" ht="18" customHeight="1" x14ac:dyDescent="0.3">
      <c r="A10" s="89"/>
      <c r="B10" s="94"/>
      <c r="C10" s="90" t="s">
        <v>265</v>
      </c>
      <c r="D10" s="90"/>
      <c r="E10" s="97" t="str">
        <f>'Fiche Générale'!B12</f>
        <v>MAUCA</v>
      </c>
      <c r="F10" s="98"/>
      <c r="G10" s="98"/>
      <c r="H10" s="98"/>
      <c r="I10" s="98"/>
      <c r="J10" s="99"/>
    </row>
    <row r="11" spans="1:10" ht="18" customHeight="1" x14ac:dyDescent="0.3">
      <c r="A11" s="89"/>
      <c r="B11" s="96"/>
      <c r="C11" s="90"/>
      <c r="D11" s="90"/>
      <c r="E11" s="100"/>
      <c r="F11" s="101"/>
      <c r="G11" s="101"/>
      <c r="H11" s="101"/>
      <c r="I11" s="101"/>
      <c r="J11" s="102"/>
    </row>
    <row r="13" spans="1:10" x14ac:dyDescent="0.3">
      <c r="A13" s="105" t="s">
        <v>266</v>
      </c>
      <c r="B13" s="58" t="s">
        <v>267</v>
      </c>
      <c r="C13" s="105" t="s">
        <v>268</v>
      </c>
      <c r="D13" s="105"/>
      <c r="E13" s="105"/>
      <c r="F13" s="105"/>
      <c r="G13" s="105" t="s">
        <v>269</v>
      </c>
      <c r="H13" s="55" t="e">
        <f>Calcul!A7</f>
        <v>#REF!</v>
      </c>
      <c r="I13" s="55"/>
    </row>
    <row r="14" spans="1:10" x14ac:dyDescent="0.3">
      <c r="A14" s="105"/>
      <c r="B14" s="61"/>
      <c r="C14" s="105"/>
      <c r="D14" s="105"/>
      <c r="E14" s="105"/>
      <c r="F14" s="105"/>
      <c r="G14" s="105"/>
      <c r="H14" s="55"/>
      <c r="I14" s="55"/>
    </row>
    <row r="15" spans="1:10" x14ac:dyDescent="0.3">
      <c r="A15" s="105" t="s">
        <v>270</v>
      </c>
      <c r="B15" s="58" t="s">
        <v>224</v>
      </c>
      <c r="C15" s="106" t="s">
        <v>271</v>
      </c>
      <c r="D15" s="107"/>
      <c r="E15" s="105"/>
      <c r="F15" s="105"/>
      <c r="G15" s="105" t="s">
        <v>272</v>
      </c>
      <c r="H15" s="55" t="e">
        <f>Calcul!A20</f>
        <v>#REF!</v>
      </c>
      <c r="I15" s="55"/>
    </row>
    <row r="16" spans="1:10" x14ac:dyDescent="0.3">
      <c r="A16" s="105"/>
      <c r="B16" s="61"/>
      <c r="C16" s="108"/>
      <c r="D16" s="109"/>
      <c r="E16" s="105"/>
      <c r="F16" s="105"/>
      <c r="G16" s="105"/>
      <c r="H16" s="55"/>
      <c r="I16" s="55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ht="43.2" customHeight="1" x14ac:dyDescent="0.3">
      <c r="A19" s="25">
        <v>1</v>
      </c>
      <c r="B19" s="5" t="s">
        <v>280</v>
      </c>
      <c r="C19" s="7" t="s">
        <v>12</v>
      </c>
      <c r="D19" s="7">
        <v>6</v>
      </c>
      <c r="E19" s="5"/>
      <c r="F19" s="5"/>
      <c r="G19" s="5"/>
      <c r="H19" s="7" t="s">
        <v>198</v>
      </c>
      <c r="I19" s="7">
        <v>32</v>
      </c>
      <c r="J19" s="7">
        <v>28</v>
      </c>
      <c r="K19" s="7">
        <v>0</v>
      </c>
      <c r="L19" s="7" t="s">
        <v>281</v>
      </c>
      <c r="M19" s="7"/>
      <c r="N19" s="5"/>
      <c r="O19" s="5" t="s">
        <v>282</v>
      </c>
    </row>
    <row r="20" spans="1:15" ht="43.2" customHeight="1" x14ac:dyDescent="0.3">
      <c r="A20" s="24">
        <v>2</v>
      </c>
      <c r="B20" s="28" t="s">
        <v>283</v>
      </c>
      <c r="C20" s="11" t="s">
        <v>12</v>
      </c>
      <c r="D20" s="11">
        <v>3</v>
      </c>
      <c r="E20" s="6"/>
      <c r="F20" s="6"/>
      <c r="G20" s="6"/>
      <c r="H20" s="7" t="s">
        <v>198</v>
      </c>
      <c r="I20" s="11">
        <v>16</v>
      </c>
      <c r="J20" s="11">
        <v>14</v>
      </c>
      <c r="K20" s="11">
        <v>0</v>
      </c>
      <c r="L20" s="11" t="s">
        <v>281</v>
      </c>
      <c r="M20" s="11"/>
      <c r="N20" s="5"/>
      <c r="O20" s="6" t="s">
        <v>284</v>
      </c>
    </row>
    <row r="21" spans="1:15" ht="43.2" customHeight="1" x14ac:dyDescent="0.3">
      <c r="A21" s="25">
        <v>3</v>
      </c>
      <c r="B21" s="29" t="s">
        <v>285</v>
      </c>
      <c r="C21" s="7" t="s">
        <v>12</v>
      </c>
      <c r="D21" s="7">
        <v>3</v>
      </c>
      <c r="E21" s="5"/>
      <c r="F21" s="5"/>
      <c r="G21" s="5"/>
      <c r="H21" s="7" t="s">
        <v>198</v>
      </c>
      <c r="I21" s="7">
        <v>16</v>
      </c>
      <c r="J21" s="7">
        <v>8</v>
      </c>
      <c r="K21" s="7">
        <v>6</v>
      </c>
      <c r="L21" s="7" t="s">
        <v>281</v>
      </c>
      <c r="M21" s="7"/>
      <c r="N21" s="5"/>
      <c r="O21" s="5" t="s">
        <v>286</v>
      </c>
    </row>
    <row r="22" spans="1:15" ht="43.2" customHeight="1" x14ac:dyDescent="0.3">
      <c r="A22" s="25">
        <v>4</v>
      </c>
      <c r="B22" s="29" t="s">
        <v>287</v>
      </c>
      <c r="C22" s="7" t="s">
        <v>12</v>
      </c>
      <c r="D22" s="7">
        <v>3</v>
      </c>
      <c r="E22" s="5"/>
      <c r="F22" s="5"/>
      <c r="G22" s="5"/>
      <c r="H22" s="7" t="s">
        <v>198</v>
      </c>
      <c r="I22" s="7">
        <v>16</v>
      </c>
      <c r="J22" s="7">
        <v>14</v>
      </c>
      <c r="K22" s="7">
        <v>0</v>
      </c>
      <c r="L22" s="7" t="s">
        <v>281</v>
      </c>
      <c r="M22" s="7"/>
      <c r="N22" s="5"/>
      <c r="O22" s="5" t="s">
        <v>288</v>
      </c>
    </row>
    <row r="23" spans="1:15" ht="43.2" customHeight="1" x14ac:dyDescent="0.3">
      <c r="A23" s="24">
        <v>5</v>
      </c>
      <c r="B23" s="28" t="s">
        <v>350</v>
      </c>
      <c r="C23" s="11" t="s">
        <v>12</v>
      </c>
      <c r="D23" s="11">
        <v>6</v>
      </c>
      <c r="E23" s="6"/>
      <c r="F23" s="6"/>
      <c r="G23" s="6"/>
      <c r="H23" s="7" t="s">
        <v>198</v>
      </c>
      <c r="I23" s="11">
        <v>20</v>
      </c>
      <c r="J23" s="11">
        <v>30</v>
      </c>
      <c r="K23" s="11">
        <v>30</v>
      </c>
      <c r="L23" s="11" t="s">
        <v>281</v>
      </c>
      <c r="M23" s="11"/>
      <c r="N23" s="5"/>
      <c r="O23" s="6" t="s">
        <v>289</v>
      </c>
    </row>
    <row r="24" spans="1:15" ht="43.2" customHeight="1" x14ac:dyDescent="0.3">
      <c r="A24" s="25">
        <v>6</v>
      </c>
      <c r="B24" s="29" t="s">
        <v>335</v>
      </c>
      <c r="C24" s="7" t="s">
        <v>12</v>
      </c>
      <c r="D24" s="7">
        <v>9</v>
      </c>
      <c r="E24" s="5"/>
      <c r="F24" s="5"/>
      <c r="G24" s="5"/>
      <c r="H24" s="7"/>
      <c r="I24" s="7">
        <v>10</v>
      </c>
      <c r="J24" s="7">
        <v>20</v>
      </c>
      <c r="K24" s="7">
        <v>5</v>
      </c>
      <c r="L24" s="7" t="s">
        <v>281</v>
      </c>
      <c r="M24" s="7"/>
      <c r="N24" s="5"/>
      <c r="O24" s="5"/>
    </row>
    <row r="25" spans="1:15" ht="43.2" customHeight="1" x14ac:dyDescent="0.3">
      <c r="A25" s="25">
        <v>7</v>
      </c>
      <c r="B25" s="29" t="s">
        <v>290</v>
      </c>
      <c r="C25" s="7" t="s">
        <v>12</v>
      </c>
      <c r="D25" s="7">
        <v>3</v>
      </c>
      <c r="E25" s="7" t="s">
        <v>24</v>
      </c>
      <c r="F25" s="5"/>
      <c r="G25" s="7"/>
      <c r="H25" s="7"/>
      <c r="I25" s="7">
        <v>24</v>
      </c>
      <c r="J25" s="7"/>
      <c r="K25" s="7"/>
      <c r="L25" s="7"/>
      <c r="M25" s="7" t="s">
        <v>22</v>
      </c>
      <c r="N25" s="7" t="s">
        <v>291</v>
      </c>
      <c r="O25" s="5"/>
    </row>
    <row r="26" spans="1:15" ht="43.2" customHeight="1" x14ac:dyDescent="0.3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" customHeight="1" x14ac:dyDescent="0.3">
      <c r="A27" s="25"/>
      <c r="B27" s="29"/>
      <c r="C27" s="7"/>
      <c r="D27" s="7"/>
      <c r="E27" s="5"/>
      <c r="F27" s="5"/>
      <c r="G27" s="5"/>
      <c r="H27" s="7"/>
      <c r="I27" s="16"/>
      <c r="J27" s="7"/>
      <c r="K27" s="7"/>
      <c r="L27" s="7"/>
      <c r="M27" s="7"/>
      <c r="N27" s="5"/>
      <c r="O27" s="5"/>
    </row>
    <row r="28" spans="1:15" ht="43.2" customHeight="1" x14ac:dyDescent="0.3">
      <c r="A28" s="25"/>
      <c r="B28" s="29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2" customHeight="1" x14ac:dyDescent="0.3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3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" customHeight="1" x14ac:dyDescent="0.3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35">
      <c r="A42" s="26"/>
      <c r="B42" s="30"/>
      <c r="C42" s="7"/>
      <c r="D42" s="12"/>
      <c r="E42" s="8"/>
      <c r="F42" s="8"/>
      <c r="G42" s="8"/>
      <c r="H42" s="12"/>
      <c r="I42" s="7"/>
      <c r="J42" s="7"/>
      <c r="K42" s="7"/>
      <c r="L42" s="7"/>
      <c r="M42" s="7"/>
      <c r="N42" s="8"/>
      <c r="O42" s="8"/>
    </row>
    <row r="43" spans="1:15" ht="43.2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6"/>
      <c r="B47" s="30"/>
      <c r="C47" s="7"/>
      <c r="D47" s="12"/>
      <c r="E47" s="8"/>
      <c r="F47" s="8"/>
      <c r="G47" s="8"/>
      <c r="H47" s="12"/>
      <c r="I47" s="16"/>
      <c r="J47" s="16"/>
      <c r="K47" s="7"/>
      <c r="L47" s="7"/>
      <c r="M47" s="7"/>
      <c r="N47" s="8"/>
      <c r="O47" s="8"/>
    </row>
    <row r="48" spans="1:15" ht="43.2" customHeight="1" x14ac:dyDescent="0.35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2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7"/>
      <c r="B50" s="31"/>
      <c r="C50" s="15"/>
      <c r="D50" s="14"/>
      <c r="E50" s="9"/>
      <c r="F50" s="9"/>
      <c r="G50" s="9"/>
      <c r="H50" s="14"/>
      <c r="I50" s="15"/>
      <c r="J50" s="15"/>
      <c r="K50" s="15"/>
      <c r="L50" s="15"/>
      <c r="M50" s="15"/>
      <c r="N50" s="9"/>
      <c r="O50" s="9"/>
    </row>
    <row r="51" spans="1:15" ht="43.2" customHeight="1" x14ac:dyDescent="0.35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2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6"/>
      <c r="B160" s="30"/>
      <c r="C160" s="7"/>
      <c r="D160" s="12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6"/>
      <c r="B296" s="30"/>
      <c r="C296" s="7"/>
      <c r="D296" s="7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</sheetData>
  <sheetProtection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J13:O16 A12:O12 A10:E10 A11:D11 K10:O11 A17:O24 A26:O998 A25">
    <cfRule type="expression" dxfId="110" priority="17">
      <formula>$F1="Fermeture"</formula>
    </cfRule>
    <cfRule type="expression" dxfId="109" priority="18">
      <formula>$F1="Modification"</formula>
    </cfRule>
    <cfRule type="expression" dxfId="108" priority="19">
      <formula>$F1="Création"</formula>
    </cfRule>
  </conditionalFormatting>
  <conditionalFormatting sqref="N1:N24 N26:N998">
    <cfRule type="expression" dxfId="107" priority="14">
      <formula>$M1="Porteuse"</formula>
    </cfRule>
  </conditionalFormatting>
  <conditionalFormatting sqref="A1:A998 D1:E24 G1:N24 G26:N998 D26:E998">
    <cfRule type="expression" dxfId="106" priority="8">
      <formula>$C1="Option"</formula>
    </cfRule>
  </conditionalFormatting>
  <conditionalFormatting sqref="D25:E25 G25:N25">
    <cfRule type="expression" dxfId="105" priority="1">
      <formula>$C25="Option"</formula>
    </cfRule>
  </conditionalFormatting>
  <conditionalFormatting sqref="B25:O25">
    <cfRule type="expression" dxfId="104" priority="4">
      <formula>$F25="Modification"</formula>
    </cfRule>
    <cfRule type="expression" dxfId="103" priority="5">
      <formula>$F25="Création"</formula>
    </cfRule>
  </conditionalFormatting>
  <conditionalFormatting sqref="B25:O25">
    <cfRule type="expression" dxfId="102" priority="3">
      <formula>$F25="Fermeture"</formula>
    </cfRule>
  </conditionalFormatting>
  <conditionalFormatting sqref="N25">
    <cfRule type="expression" dxfId="101" priority="2">
      <formula>$M25="Porteuse"</formula>
    </cfRule>
  </conditionalFormatting>
  <dataValidations count="6">
    <dataValidation type="list" allowBlank="1" showInputMessage="1" showErrorMessage="1" sqref="F19:F24 F26:F299" xr:uid="{30697DA2-C6C6-4315-945B-9E629C0E14C5}">
      <formula1>List_Statut</formula1>
    </dataValidation>
    <dataValidation type="list" allowBlank="1" showInputMessage="1" showErrorMessage="1" sqref="C19:C24 C26:C299" xr:uid="{409539C7-ECB2-4ACC-860B-53A7F308A523}">
      <formula1>List_NatureELP</formula1>
    </dataValidation>
    <dataValidation type="list" allowBlank="1" showInputMessage="1" showErrorMessage="1" sqref="H19:H24 H26:H299" xr:uid="{3D487B3F-3E2C-403B-A171-598173EC3CED}">
      <formula1>List_CNU</formula1>
    </dataValidation>
    <dataValidation type="list" allowBlank="1" showInputMessage="1" showErrorMessage="1" sqref="M19:M24 M26:M299" xr:uid="{86F1776A-58BE-4ACE-AE8F-4770A1F73705}">
      <formula1>List_Mutualisation</formula1>
    </dataValidation>
    <dataValidation type="list" allowBlank="1" showInputMessage="1" showErrorMessage="1" sqref="E19:E24 E26:E299" xr:uid="{CA8A7066-FD1E-40CF-9A84-600A1E66D253}">
      <formula1>List_Type</formula1>
    </dataValidation>
    <dataValidation type="list" allowBlank="1" showInputMessage="1" showErrorMessage="1" sqref="L19:L299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299"/>
  <sheetViews>
    <sheetView topLeftCell="A16" zoomScaleNormal="100" workbookViewId="0">
      <selection activeCell="F25" sqref="F25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5546875" style="22" customWidth="1"/>
    <col min="4" max="4" width="20.88671875" style="18" customWidth="1"/>
    <col min="5" max="6" width="15.554687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19.8867187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5546875" style="18" bestFit="1" customWidth="1"/>
    <col min="17" max="18" width="17.88671875" style="18" customWidth="1"/>
    <col min="19" max="19" width="79.5546875" style="18" customWidth="1"/>
    <col min="20" max="20" width="46.44140625" customWidth="1"/>
  </cols>
  <sheetData>
    <row r="1" spans="1:19" x14ac:dyDescent="0.3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 x14ac:dyDescent="0.3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 x14ac:dyDescent="0.3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 x14ac:dyDescent="0.3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 x14ac:dyDescent="0.3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 x14ac:dyDescent="0.3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4" customHeight="1" x14ac:dyDescent="0.3">
      <c r="A7" s="129" t="s">
        <v>292</v>
      </c>
      <c r="B7" s="128" t="str">
        <f>'Fiche Générale'!B2</f>
        <v>SPECTRUM</v>
      </c>
      <c r="C7" s="89" t="s">
        <v>263</v>
      </c>
      <c r="D7" s="89"/>
      <c r="E7" s="126" t="str">
        <f>'Fiche Générale'!B3</f>
        <v>Physique fondamentale et applications</v>
      </c>
      <c r="F7" s="127"/>
      <c r="G7" s="89" t="s">
        <v>293</v>
      </c>
      <c r="H7" s="128" t="str">
        <f>'Fiche Générale'!B4</f>
        <v>SMPHY18</v>
      </c>
      <c r="I7" s="128"/>
      <c r="J7" s="39"/>
      <c r="K7" s="23"/>
    </row>
    <row r="8" spans="1:19" ht="14.4" customHeight="1" x14ac:dyDescent="0.3">
      <c r="A8" s="130"/>
      <c r="B8" s="128"/>
      <c r="C8" s="89"/>
      <c r="D8" s="89"/>
      <c r="E8" s="126"/>
      <c r="F8" s="127"/>
      <c r="G8" s="89"/>
      <c r="H8" s="128"/>
      <c r="I8" s="128"/>
      <c r="J8" s="39"/>
      <c r="K8" s="23"/>
    </row>
    <row r="9" spans="1:19" ht="14.4" customHeight="1" x14ac:dyDescent="0.3">
      <c r="A9" s="130"/>
      <c r="B9" s="128"/>
      <c r="C9" s="89"/>
      <c r="D9" s="89"/>
      <c r="E9" s="126"/>
      <c r="F9" s="127"/>
      <c r="G9" s="89"/>
      <c r="H9" s="128"/>
      <c r="I9" s="128"/>
      <c r="J9" s="39"/>
      <c r="K9" s="23"/>
    </row>
    <row r="10" spans="1:19" ht="14.4" customHeight="1" x14ac:dyDescent="0.3">
      <c r="A10" s="130"/>
      <c r="B10" s="128"/>
      <c r="C10" s="90" t="s">
        <v>265</v>
      </c>
      <c r="D10" s="90"/>
      <c r="E10" s="97" t="str">
        <f>'Fiche Générale'!B12</f>
        <v>MAUCA</v>
      </c>
      <c r="F10" s="98"/>
      <c r="G10" s="98"/>
      <c r="H10" s="98"/>
      <c r="I10" s="99"/>
      <c r="J10" s="40"/>
      <c r="K10" s="23"/>
    </row>
    <row r="11" spans="1:19" ht="14.4" customHeight="1" x14ac:dyDescent="0.3">
      <c r="A11" s="131"/>
      <c r="B11" s="128"/>
      <c r="C11" s="90"/>
      <c r="D11" s="90"/>
      <c r="E11" s="100"/>
      <c r="F11" s="101"/>
      <c r="G11" s="101"/>
      <c r="H11" s="101"/>
      <c r="I11" s="102"/>
      <c r="J11" s="40"/>
      <c r="K11" s="23"/>
    </row>
    <row r="12" spans="1:19" x14ac:dyDescent="0.3">
      <c r="C12" s="18"/>
      <c r="I12" s="13"/>
      <c r="J12" s="13"/>
      <c r="M12" s="106" t="s">
        <v>294</v>
      </c>
      <c r="N12" s="107"/>
      <c r="O12" s="122"/>
      <c r="P12" s="106" t="s">
        <v>295</v>
      </c>
      <c r="Q12" s="107"/>
      <c r="R12" s="107"/>
      <c r="S12" s="122"/>
    </row>
    <row r="13" spans="1:19" x14ac:dyDescent="0.3">
      <c r="A13" s="110" t="s">
        <v>266</v>
      </c>
      <c r="B13" s="55" t="str">
        <f>'S1 Maquette'!B13:B14</f>
        <v xml:space="preserve">1ère année </v>
      </c>
      <c r="C13" s="55"/>
      <c r="D13" s="110" t="s">
        <v>296</v>
      </c>
      <c r="E13" s="112">
        <f>'S1 Maquette'!E13:F14</f>
        <v>0</v>
      </c>
      <c r="F13" s="112"/>
      <c r="G13" s="112"/>
      <c r="H13" s="105" t="s">
        <v>297</v>
      </c>
      <c r="I13" s="105"/>
      <c r="J13" s="41"/>
      <c r="M13" s="108"/>
      <c r="N13" s="109"/>
      <c r="O13" s="123"/>
      <c r="P13" s="108"/>
      <c r="Q13" s="109"/>
      <c r="R13" s="109"/>
      <c r="S13" s="123"/>
    </row>
    <row r="14" spans="1:19" x14ac:dyDescent="0.3">
      <c r="A14" s="111"/>
      <c r="B14" s="55"/>
      <c r="C14" s="55"/>
      <c r="D14" s="111"/>
      <c r="E14" s="112"/>
      <c r="F14" s="112"/>
      <c r="G14" s="112"/>
      <c r="H14" s="105"/>
      <c r="I14" s="105"/>
      <c r="J14" s="41"/>
      <c r="M14" s="105" t="s">
        <v>298</v>
      </c>
      <c r="N14" s="106" t="s">
        <v>299</v>
      </c>
      <c r="O14" s="122"/>
      <c r="P14" s="104"/>
      <c r="Q14" s="113"/>
      <c r="R14" s="116"/>
      <c r="S14" s="110"/>
    </row>
    <row r="15" spans="1:19" x14ac:dyDescent="0.3">
      <c r="A15" s="110" t="s">
        <v>300</v>
      </c>
      <c r="B15" s="57" t="str">
        <f>'S1 Maquette'!B15:B16</f>
        <v>Semestre 1</v>
      </c>
      <c r="C15" s="58"/>
      <c r="D15" s="110" t="s">
        <v>301</v>
      </c>
      <c r="E15" s="112">
        <f>'S1 Maquette'!E15:F16</f>
        <v>0</v>
      </c>
      <c r="F15" s="112"/>
      <c r="G15" s="112"/>
      <c r="H15" s="118" t="str">
        <f>'Fiche Générale'!B5</f>
        <v>Session Unique</v>
      </c>
      <c r="I15" s="119"/>
      <c r="J15" s="42"/>
      <c r="M15" s="105"/>
      <c r="N15" s="124"/>
      <c r="O15" s="125"/>
      <c r="P15" s="104"/>
      <c r="Q15" s="114"/>
      <c r="R15" s="116"/>
      <c r="S15" s="117"/>
    </row>
    <row r="16" spans="1:19" x14ac:dyDescent="0.3">
      <c r="A16" s="111"/>
      <c r="B16" s="60"/>
      <c r="C16" s="61"/>
      <c r="D16" s="111"/>
      <c r="E16" s="112"/>
      <c r="F16" s="112"/>
      <c r="G16" s="112"/>
      <c r="H16" s="120"/>
      <c r="I16" s="121"/>
      <c r="J16" s="42"/>
      <c r="M16" s="105"/>
      <c r="N16" s="124"/>
      <c r="O16" s="125"/>
      <c r="P16" s="104"/>
      <c r="Q16" s="114"/>
      <c r="R16" s="116"/>
      <c r="S16" s="117"/>
    </row>
    <row r="17" spans="1:20" x14ac:dyDescent="0.3">
      <c r="L17" s="19"/>
      <c r="M17" s="105"/>
      <c r="N17" s="108"/>
      <c r="O17" s="123"/>
      <c r="P17" s="104"/>
      <c r="Q17" s="115"/>
      <c r="R17" s="116"/>
      <c r="S17" s="111"/>
    </row>
    <row r="18" spans="1:20" ht="59.4" customHeight="1" x14ac:dyDescent="0.3">
      <c r="A18" s="3" t="s">
        <v>302</v>
      </c>
      <c r="B18" s="43" t="s">
        <v>303</v>
      </c>
      <c r="C18" s="3" t="s">
        <v>5</v>
      </c>
      <c r="D18" s="3" t="s">
        <v>304</v>
      </c>
      <c r="E18" s="3" t="s">
        <v>305</v>
      </c>
      <c r="F18" s="3" t="s">
        <v>306</v>
      </c>
      <c r="G18" s="3" t="s">
        <v>307</v>
      </c>
      <c r="H18" s="3" t="s">
        <v>308</v>
      </c>
      <c r="I18" s="3" t="s">
        <v>309</v>
      </c>
      <c r="J18" s="3" t="s">
        <v>310</v>
      </c>
      <c r="K18" s="3" t="s">
        <v>311</v>
      </c>
      <c r="L18" s="3" t="s">
        <v>312</v>
      </c>
      <c r="M18" s="3" t="s">
        <v>313</v>
      </c>
      <c r="N18" s="3" t="s">
        <v>303</v>
      </c>
      <c r="O18" s="3" t="s">
        <v>314</v>
      </c>
      <c r="P18" s="3" t="s">
        <v>315</v>
      </c>
      <c r="Q18" s="3" t="s">
        <v>303</v>
      </c>
      <c r="R18" s="3" t="s">
        <v>314</v>
      </c>
      <c r="S18" s="4" t="s">
        <v>316</v>
      </c>
      <c r="T18" s="4" t="s">
        <v>317</v>
      </c>
    </row>
    <row r="19" spans="1:20" ht="30.6" customHeight="1" x14ac:dyDescent="0.3">
      <c r="A19" s="47" t="str">
        <f>'S1 Maquette'!B19</f>
        <v>General Astrophysics</v>
      </c>
      <c r="B19" s="47" t="str">
        <f>'S1 Maquette'!C19</f>
        <v>UE</v>
      </c>
      <c r="C19" s="46">
        <f>'S1 Maquette'!F19</f>
        <v>0</v>
      </c>
      <c r="D19" s="7">
        <v>8</v>
      </c>
      <c r="E19" s="7"/>
      <c r="F19" s="7"/>
      <c r="G19" s="44"/>
      <c r="H19" s="44"/>
      <c r="I19" s="44" t="s">
        <v>318</v>
      </c>
      <c r="J19" s="44">
        <v>0</v>
      </c>
      <c r="K19" s="44" t="s">
        <v>9</v>
      </c>
      <c r="L19" s="44"/>
      <c r="M19" s="44" t="s">
        <v>319</v>
      </c>
      <c r="N19" s="44"/>
      <c r="O19" s="44"/>
      <c r="P19" s="44"/>
      <c r="Q19" s="44"/>
      <c r="R19" s="44"/>
      <c r="S19" s="7"/>
      <c r="T19" s="1"/>
    </row>
    <row r="20" spans="1:20" ht="30.6" customHeight="1" x14ac:dyDescent="0.3">
      <c r="A20" s="47" t="str">
        <f>'S1 Maquette'!B20</f>
        <v>Data Processing</v>
      </c>
      <c r="B20" s="47" t="str">
        <f>'S1 Maquette'!C20</f>
        <v>UE</v>
      </c>
      <c r="C20" s="46">
        <f>'S1 Maquette'!F20</f>
        <v>0</v>
      </c>
      <c r="D20" s="7">
        <v>4</v>
      </c>
      <c r="E20" s="7"/>
      <c r="F20" s="7"/>
      <c r="G20" s="44"/>
      <c r="H20" s="44"/>
      <c r="I20" s="44" t="s">
        <v>318</v>
      </c>
      <c r="J20" s="44">
        <v>0</v>
      </c>
      <c r="K20" s="44" t="s">
        <v>27</v>
      </c>
      <c r="L20" s="52">
        <v>0.5</v>
      </c>
      <c r="M20" s="44">
        <v>1</v>
      </c>
      <c r="N20" s="44" t="s">
        <v>10</v>
      </c>
      <c r="O20" s="44" t="s">
        <v>320</v>
      </c>
      <c r="P20" s="44"/>
      <c r="Q20" s="44"/>
      <c r="R20" s="44"/>
      <c r="S20" s="7"/>
      <c r="T20" s="1"/>
    </row>
    <row r="21" spans="1:20" ht="30.6" customHeight="1" x14ac:dyDescent="0.3">
      <c r="A21" s="47" t="str">
        <f>'S1 Maquette'!B21</f>
        <v>Fourier Optics</v>
      </c>
      <c r="B21" s="47" t="str">
        <f>'S1 Maquette'!C21</f>
        <v>UE</v>
      </c>
      <c r="C21" s="46">
        <f>'S1 Maquette'!F21</f>
        <v>0</v>
      </c>
      <c r="D21" s="7">
        <v>4</v>
      </c>
      <c r="E21" s="7"/>
      <c r="F21" s="7"/>
      <c r="G21" s="44"/>
      <c r="H21" s="44"/>
      <c r="I21" s="44" t="s">
        <v>318</v>
      </c>
      <c r="J21" s="44">
        <v>0</v>
      </c>
      <c r="K21" s="44" t="s">
        <v>27</v>
      </c>
      <c r="L21" s="53" t="s">
        <v>321</v>
      </c>
      <c r="M21" s="44" t="s">
        <v>322</v>
      </c>
      <c r="N21" s="44" t="s">
        <v>10</v>
      </c>
      <c r="O21" s="44" t="s">
        <v>320</v>
      </c>
      <c r="P21" s="44"/>
      <c r="Q21" s="44"/>
      <c r="R21" s="44"/>
      <c r="S21" s="7"/>
      <c r="T21" s="1"/>
    </row>
    <row r="22" spans="1:20" ht="30.6" customHeight="1" x14ac:dyDescent="0.3">
      <c r="A22" s="47" t="str">
        <f>'S1 Maquette'!B22</f>
        <v>Numerical Methods</v>
      </c>
      <c r="B22" s="47" t="str">
        <f>'S1 Maquette'!C22</f>
        <v>UE</v>
      </c>
      <c r="C22" s="46">
        <f>'S1 Maquette'!F22</f>
        <v>0</v>
      </c>
      <c r="D22" s="7">
        <v>4</v>
      </c>
      <c r="E22" s="7"/>
      <c r="F22" s="7"/>
      <c r="G22" s="44"/>
      <c r="H22" s="44"/>
      <c r="I22" s="44" t="s">
        <v>318</v>
      </c>
      <c r="J22" s="44">
        <v>0</v>
      </c>
      <c r="K22" s="44" t="s">
        <v>27</v>
      </c>
      <c r="L22" s="52">
        <v>0.5</v>
      </c>
      <c r="M22" s="44">
        <v>1</v>
      </c>
      <c r="N22" s="44" t="s">
        <v>10</v>
      </c>
      <c r="O22" s="44" t="s">
        <v>320</v>
      </c>
      <c r="P22" s="44"/>
      <c r="Q22" s="44"/>
      <c r="R22" s="44"/>
      <c r="S22" s="7"/>
      <c r="T22" s="1"/>
    </row>
    <row r="23" spans="1:20" ht="30.6" customHeight="1" x14ac:dyDescent="0.3">
      <c r="A23" s="47" t="str">
        <f>'S1 Maquette'!B23</f>
        <v>METEOR 1: C2PU</v>
      </c>
      <c r="B23" s="47" t="str">
        <f>'S1 Maquette'!C23</f>
        <v>UE</v>
      </c>
      <c r="C23" s="46">
        <f>'S1 Maquette'!F23</f>
        <v>0</v>
      </c>
      <c r="D23" s="7">
        <v>8</v>
      </c>
      <c r="E23" s="7"/>
      <c r="F23" s="7"/>
      <c r="G23" s="44"/>
      <c r="H23" s="44"/>
      <c r="I23" s="44" t="s">
        <v>318</v>
      </c>
      <c r="J23" s="44">
        <v>0</v>
      </c>
      <c r="K23" s="44" t="s">
        <v>18</v>
      </c>
      <c r="L23" s="44"/>
      <c r="M23" s="44"/>
      <c r="N23" s="44" t="s">
        <v>34</v>
      </c>
      <c r="O23" s="44"/>
      <c r="P23" s="44"/>
      <c r="Q23" s="44"/>
      <c r="R23" s="44"/>
      <c r="S23" s="7"/>
      <c r="T23" s="1"/>
    </row>
    <row r="24" spans="1:20" ht="30.6" customHeight="1" x14ac:dyDescent="0.3">
      <c r="A24" s="47" t="str">
        <f>'S1 Maquette'!B24</f>
        <v>METEOR 2</v>
      </c>
      <c r="B24" s="47" t="str">
        <f>'S1 Maquette'!C24</f>
        <v>UE</v>
      </c>
      <c r="C24" s="46">
        <f>'S1 Maquette'!F24</f>
        <v>0</v>
      </c>
      <c r="D24" s="7">
        <v>9</v>
      </c>
      <c r="E24" s="7"/>
      <c r="F24" s="7"/>
      <c r="G24" s="44"/>
      <c r="H24" s="44"/>
      <c r="I24" s="44" t="s">
        <v>318</v>
      </c>
      <c r="J24" s="44">
        <v>0</v>
      </c>
      <c r="K24" s="44" t="s">
        <v>27</v>
      </c>
      <c r="L24" s="52">
        <v>0.4</v>
      </c>
      <c r="M24" s="44">
        <v>2</v>
      </c>
      <c r="N24" s="44" t="s">
        <v>19</v>
      </c>
      <c r="O24" s="44" t="s">
        <v>323</v>
      </c>
      <c r="P24" s="44"/>
      <c r="Q24" s="44"/>
      <c r="R24" s="44"/>
      <c r="S24" s="7"/>
      <c r="T24" s="1"/>
    </row>
    <row r="25" spans="1:20" ht="30.6" customHeight="1" x14ac:dyDescent="0.3">
      <c r="A25" s="47" t="str">
        <f>'S1 Maquette'!B25</f>
        <v>Mineure SPECTRUM</v>
      </c>
      <c r="B25" s="47" t="str">
        <f>'S1 Maquette'!C25</f>
        <v>UE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 t="s">
        <v>324</v>
      </c>
    </row>
    <row r="26" spans="1:20" ht="30.6" customHeight="1" x14ac:dyDescent="0.3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3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3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3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3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3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3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3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3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3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3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3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3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3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3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3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3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3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3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3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3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3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3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3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3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3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3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3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3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3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3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3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3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3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3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3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3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3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3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3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3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3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3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3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3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3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3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3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3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3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3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3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3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3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3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3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3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3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3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3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3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3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3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3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3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3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3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3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3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3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3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3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3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3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3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3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3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3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3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3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3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3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3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3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3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3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3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3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3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3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3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3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3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3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3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3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3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3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3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3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3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3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3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3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3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3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3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3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3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3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3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3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3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3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3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3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3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3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3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3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3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3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3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3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3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3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3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3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3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3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3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3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3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3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3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3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3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3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3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3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3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3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3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3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3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3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3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3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3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3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3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3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3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3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3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3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3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3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3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3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3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3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3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3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3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3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3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3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3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3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3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3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3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3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3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3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3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3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3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3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3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3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3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3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3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3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3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3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3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3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3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3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3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3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3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3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3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3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3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3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3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3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3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3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3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3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3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3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3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3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3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3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3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3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3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3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3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3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3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3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3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3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3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3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3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3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3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3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3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3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3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3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3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3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3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3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3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3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3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3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3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3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3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3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3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3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3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3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3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3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3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3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3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3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3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3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3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3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3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3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3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3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3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3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3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3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3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3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3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3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3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3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3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3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</sheetData>
  <sheetProtection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0:S998 B12:M12 K13:L13 P12 K14:N14 P14:S17 B11:D11 B10:E10 J10:S11">
    <cfRule type="expression" dxfId="100" priority="14">
      <formula>$D1="Modification MCC"</formula>
    </cfRule>
    <cfRule type="expression" dxfId="99" priority="15">
      <formula>$D1="Modification"</formula>
    </cfRule>
    <cfRule type="expression" dxfId="98" priority="20">
      <formula>$D1="Création"</formula>
    </cfRule>
    <cfRule type="expression" dxfId="97" priority="21">
      <formula>$D1="Fermeture"</formula>
    </cfRule>
  </conditionalFormatting>
  <conditionalFormatting sqref="A1:A17 A300:A998">
    <cfRule type="expression" dxfId="96" priority="9">
      <formula>$C1="Parcours Pédagogique"</formula>
    </cfRule>
    <cfRule type="expression" dxfId="95" priority="10">
      <formula>$C1="BLOC"</formula>
    </cfRule>
    <cfRule type="expression" dxfId="94" priority="11">
      <formula>$C1="OPTION"</formula>
    </cfRule>
  </conditionalFormatting>
  <conditionalFormatting sqref="M1:M998 L18:L299">
    <cfRule type="expression" dxfId="93" priority="8">
      <formula>$K1="CT (Contrôle terminal)"</formula>
    </cfRule>
  </conditionalFormatting>
  <conditionalFormatting sqref="P19:S299">
    <cfRule type="expression" dxfId="92" priority="5">
      <formula>$H$15="Session Unique"</formula>
    </cfRule>
  </conditionalFormatting>
  <conditionalFormatting sqref="T18 A18:S299">
    <cfRule type="expression" dxfId="91" priority="22">
      <formula>$C18="Modification MCC"</formula>
    </cfRule>
    <cfRule type="expression" dxfId="90" priority="23">
      <formula>$C18="Modification"</formula>
    </cfRule>
    <cfRule type="expression" dxfId="89" priority="28">
      <formula>$C18="Création"</formula>
    </cfRule>
    <cfRule type="expression" dxfId="88" priority="30">
      <formula>$C18="Fermeture"</formula>
    </cfRule>
  </conditionalFormatting>
  <conditionalFormatting sqref="M18">
    <cfRule type="expression" dxfId="87" priority="12">
      <formula>$K18="CT (Contrôle terminal)"</formula>
    </cfRule>
  </conditionalFormatting>
  <conditionalFormatting sqref="L18:L299">
    <cfRule type="expression" dxfId="86" priority="13">
      <formula>$K18="CCI (CC Intégral)"</formula>
    </cfRule>
  </conditionalFormatting>
  <conditionalFormatting sqref="J1:J998">
    <cfRule type="expression" dxfId="85" priority="4">
      <formula>$I1="NON"</formula>
    </cfRule>
  </conditionalFormatting>
  <conditionalFormatting sqref="N1:O998">
    <cfRule type="expression" dxfId="84" priority="3">
      <formula>$K1="CCI (CC Intégral)"</formula>
    </cfRule>
  </conditionalFormatting>
  <conditionalFormatting sqref="T18 S1:S998">
    <cfRule type="expression" dxfId="83" priority="2">
      <formula>$P1="CT (Contrôle terminal)"</formula>
    </cfRule>
  </conditionalFormatting>
  <conditionalFormatting sqref="Q1:R998">
    <cfRule type="expression" dxfId="82" priority="1">
      <formula>$P1="Autres"</formula>
    </cfRule>
  </conditionalFormatting>
  <dataValidations count="6"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E19:I299" xr:uid="{DAABAE1A-65C1-4578-97AE-070BC24AB21B}">
      <formula1>"OUI, NON"</formula1>
    </dataValidation>
    <dataValidation type="list" allowBlank="1" showInputMessage="1" showErrorMessage="1" sqref="P19:P299" xr:uid="{4D3CFA86-B7DC-4169-B44C-0BAE718C6652}">
      <formula1>"CT (Contrôle terminal), Autres"</formula1>
    </dataValidation>
    <dataValidation type="list" allowBlank="1" showInputMessage="1" showErrorMessage="1" sqref="C19:C299" xr:uid="{DCA02C86-78EB-4147-A0E1-8CC20E6C42FB}">
      <formula1>"Modification MCC"</formula1>
    </dataValidation>
    <dataValidation type="list" allowBlank="1" showInputMessage="1" showErrorMessage="1" sqref="K19:K299" xr:uid="{C00D5B9C-D73C-431C-8361-873269DE6A28}">
      <formula1>List_Controle2</formula1>
    </dataValidation>
    <dataValidation type="list" allowBlank="1" showInputMessage="1" showErrorMessage="1" sqref="N19:N299 Q19:Q299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297"/>
  <sheetViews>
    <sheetView topLeftCell="C21" zoomScaleNormal="100" workbookViewId="0">
      <selection activeCell="E26" sqref="E26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38.10937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3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x14ac:dyDescent="0.3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3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3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 x14ac:dyDescent="0.3">
      <c r="A7" s="89" t="s">
        <v>262</v>
      </c>
      <c r="B7" s="92" t="str">
        <f>'Fiche Générale'!B2</f>
        <v>SPECTRUM</v>
      </c>
      <c r="C7" s="89" t="s">
        <v>263</v>
      </c>
      <c r="D7" s="89"/>
      <c r="E7" s="91" t="str">
        <f>'Fiche Générale'!B3</f>
        <v>Physique fondamentale et applications</v>
      </c>
      <c r="F7" s="92"/>
      <c r="G7" s="89" t="s">
        <v>264</v>
      </c>
      <c r="H7" s="103" t="str">
        <f>'Fiche Générale'!B4</f>
        <v>SMPHY18</v>
      </c>
      <c r="I7" s="103"/>
      <c r="J7" s="103"/>
    </row>
    <row r="8" spans="1:10" ht="18" customHeight="1" x14ac:dyDescent="0.3">
      <c r="A8" s="89"/>
      <c r="B8" s="94"/>
      <c r="C8" s="89"/>
      <c r="D8" s="89"/>
      <c r="E8" s="93"/>
      <c r="F8" s="94"/>
      <c r="G8" s="89"/>
      <c r="H8" s="103"/>
      <c r="I8" s="103"/>
      <c r="J8" s="103"/>
    </row>
    <row r="9" spans="1:10" ht="18" customHeight="1" x14ac:dyDescent="0.3">
      <c r="A9" s="89"/>
      <c r="B9" s="94"/>
      <c r="C9" s="89"/>
      <c r="D9" s="89"/>
      <c r="E9" s="95"/>
      <c r="F9" s="96"/>
      <c r="G9" s="89"/>
      <c r="H9" s="103"/>
      <c r="I9" s="103"/>
      <c r="J9" s="103"/>
    </row>
    <row r="10" spans="1:10" ht="18" customHeight="1" x14ac:dyDescent="0.3">
      <c r="A10" s="89"/>
      <c r="B10" s="94"/>
      <c r="C10" s="90" t="s">
        <v>265</v>
      </c>
      <c r="D10" s="90"/>
      <c r="E10" s="97" t="str">
        <f>'Fiche Générale'!B12</f>
        <v>MAUCA</v>
      </c>
      <c r="F10" s="98"/>
      <c r="G10" s="98"/>
      <c r="H10" s="98"/>
      <c r="I10" s="98"/>
      <c r="J10" s="99"/>
    </row>
    <row r="11" spans="1:10" ht="18" customHeight="1" x14ac:dyDescent="0.3">
      <c r="A11" s="89"/>
      <c r="B11" s="96"/>
      <c r="C11" s="90"/>
      <c r="D11" s="90"/>
      <c r="E11" s="100"/>
      <c r="F11" s="101"/>
      <c r="G11" s="101"/>
      <c r="H11" s="101"/>
      <c r="I11" s="101"/>
      <c r="J11" s="102"/>
    </row>
    <row r="13" spans="1:10" x14ac:dyDescent="0.3">
      <c r="A13" s="105" t="s">
        <v>266</v>
      </c>
      <c r="B13" s="58" t="str">
        <f>'S1 Maquette'!B13:B14</f>
        <v xml:space="preserve">1ère année </v>
      </c>
      <c r="C13" s="105" t="s">
        <v>268</v>
      </c>
      <c r="D13" s="105"/>
      <c r="E13" s="112">
        <f>'S1 Maquette'!E13:F14</f>
        <v>0</v>
      </c>
      <c r="F13" s="112"/>
      <c r="G13" s="110" t="s">
        <v>269</v>
      </c>
      <c r="H13" s="55" t="e">
        <f>Calcul!D7</f>
        <v>#REF!</v>
      </c>
      <c r="I13" s="55"/>
    </row>
    <row r="14" spans="1:10" x14ac:dyDescent="0.3">
      <c r="A14" s="105"/>
      <c r="B14" s="61"/>
      <c r="C14" s="105"/>
      <c r="D14" s="105"/>
      <c r="E14" s="112"/>
      <c r="F14" s="112"/>
      <c r="G14" s="111"/>
      <c r="H14" s="55"/>
      <c r="I14" s="55"/>
    </row>
    <row r="15" spans="1:10" x14ac:dyDescent="0.3">
      <c r="A15" s="105" t="s">
        <v>270</v>
      </c>
      <c r="B15" s="58" t="s">
        <v>225</v>
      </c>
      <c r="C15" s="106" t="s">
        <v>271</v>
      </c>
      <c r="D15" s="107"/>
      <c r="E15" s="105"/>
      <c r="F15" s="105"/>
      <c r="G15" s="110" t="s">
        <v>272</v>
      </c>
      <c r="H15" s="55" t="e">
        <f>Calcul!D20</f>
        <v>#REF!</v>
      </c>
      <c r="I15" s="55"/>
    </row>
    <row r="16" spans="1:10" x14ac:dyDescent="0.3">
      <c r="A16" s="105"/>
      <c r="B16" s="61"/>
      <c r="C16" s="108"/>
      <c r="D16" s="109"/>
      <c r="E16" s="105"/>
      <c r="F16" s="105"/>
      <c r="G16" s="111"/>
      <c r="H16" s="55"/>
      <c r="I16" s="55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2" customHeight="1" x14ac:dyDescent="0.3">
      <c r="A19" s="25">
        <v>1</v>
      </c>
      <c r="B19" s="5" t="s">
        <v>325</v>
      </c>
      <c r="C19" s="7" t="s">
        <v>12</v>
      </c>
      <c r="D19" s="7">
        <v>3</v>
      </c>
      <c r="E19" s="5"/>
      <c r="F19" s="5"/>
      <c r="G19" s="5"/>
      <c r="H19" s="7" t="s">
        <v>198</v>
      </c>
      <c r="I19" s="7">
        <v>18</v>
      </c>
      <c r="J19" s="7">
        <v>15</v>
      </c>
      <c r="K19" s="7"/>
      <c r="L19" s="7" t="s">
        <v>281</v>
      </c>
      <c r="M19" s="7"/>
      <c r="N19" s="5"/>
      <c r="O19" s="5" t="s">
        <v>326</v>
      </c>
    </row>
    <row r="20" spans="1:15" s="18" customFormat="1" ht="43.2" customHeight="1" x14ac:dyDescent="0.3">
      <c r="A20" s="25">
        <v>2</v>
      </c>
      <c r="B20" s="5" t="s">
        <v>327</v>
      </c>
      <c r="C20" s="7" t="s">
        <v>12</v>
      </c>
      <c r="D20" s="7">
        <v>3</v>
      </c>
      <c r="E20" s="5"/>
      <c r="F20" s="5"/>
      <c r="G20" s="5"/>
      <c r="H20" s="7" t="s">
        <v>198</v>
      </c>
      <c r="I20" s="7">
        <v>18</v>
      </c>
      <c r="J20" s="7">
        <v>15</v>
      </c>
      <c r="K20" s="7"/>
      <c r="L20" s="7" t="s">
        <v>281</v>
      </c>
      <c r="M20" s="7"/>
      <c r="N20" s="5"/>
      <c r="O20" s="5" t="s">
        <v>328</v>
      </c>
    </row>
    <row r="21" spans="1:15" s="18" customFormat="1" ht="43.2" customHeight="1" x14ac:dyDescent="0.3">
      <c r="A21" s="25">
        <v>3</v>
      </c>
      <c r="B21" s="5" t="s">
        <v>329</v>
      </c>
      <c r="C21" s="7" t="s">
        <v>12</v>
      </c>
      <c r="D21" s="7">
        <v>3</v>
      </c>
      <c r="E21" s="5"/>
      <c r="F21" s="5"/>
      <c r="G21" s="5"/>
      <c r="H21" s="7" t="s">
        <v>198</v>
      </c>
      <c r="I21" s="7">
        <v>17</v>
      </c>
      <c r="J21" s="7">
        <v>15</v>
      </c>
      <c r="K21" s="7"/>
      <c r="L21" s="7" t="s">
        <v>281</v>
      </c>
      <c r="M21" s="7"/>
      <c r="N21" s="5"/>
      <c r="O21" s="5"/>
    </row>
    <row r="22" spans="1:15" s="18" customFormat="1" ht="43.2" customHeight="1" x14ac:dyDescent="0.3">
      <c r="A22" s="25">
        <v>4</v>
      </c>
      <c r="B22" s="29" t="s">
        <v>330</v>
      </c>
      <c r="C22" s="7" t="s">
        <v>12</v>
      </c>
      <c r="D22" s="7">
        <v>3</v>
      </c>
      <c r="E22" s="5"/>
      <c r="F22" s="5"/>
      <c r="G22" s="5"/>
      <c r="H22" s="7" t="s">
        <v>198</v>
      </c>
      <c r="I22" s="7">
        <v>17</v>
      </c>
      <c r="J22" s="7">
        <v>15</v>
      </c>
      <c r="K22" s="7"/>
      <c r="L22" s="7" t="s">
        <v>281</v>
      </c>
      <c r="M22" s="7"/>
      <c r="N22" s="5"/>
      <c r="O22" s="5"/>
    </row>
    <row r="23" spans="1:15" ht="43.2" customHeight="1" x14ac:dyDescent="0.3">
      <c r="A23" s="24">
        <v>5</v>
      </c>
      <c r="B23" s="28" t="s">
        <v>331</v>
      </c>
      <c r="C23" s="7" t="s">
        <v>12</v>
      </c>
      <c r="D23" s="7">
        <v>3</v>
      </c>
      <c r="E23" s="5"/>
      <c r="F23" s="5"/>
      <c r="G23" s="5"/>
      <c r="H23" s="7" t="s">
        <v>198</v>
      </c>
      <c r="I23" s="7">
        <v>17</v>
      </c>
      <c r="J23" s="7">
        <v>15</v>
      </c>
      <c r="K23" s="7"/>
      <c r="L23" s="7" t="s">
        <v>281</v>
      </c>
      <c r="M23" s="11"/>
      <c r="N23" s="6"/>
      <c r="O23" s="6" t="s">
        <v>328</v>
      </c>
    </row>
    <row r="24" spans="1:15" ht="43.2" customHeight="1" x14ac:dyDescent="0.3">
      <c r="A24" s="25">
        <v>6</v>
      </c>
      <c r="B24" s="29" t="s">
        <v>332</v>
      </c>
      <c r="C24" s="7" t="s">
        <v>12</v>
      </c>
      <c r="D24" s="7">
        <v>3</v>
      </c>
      <c r="E24" s="5"/>
      <c r="F24" s="5"/>
      <c r="G24" s="5"/>
      <c r="H24" s="7" t="s">
        <v>198</v>
      </c>
      <c r="I24" s="7">
        <v>17</v>
      </c>
      <c r="J24" s="7">
        <v>15</v>
      </c>
      <c r="K24" s="7"/>
      <c r="L24" s="7" t="s">
        <v>281</v>
      </c>
      <c r="M24" s="7"/>
      <c r="N24" s="5"/>
      <c r="O24" s="5" t="s">
        <v>333</v>
      </c>
    </row>
    <row r="25" spans="1:15" ht="43.2" customHeight="1" x14ac:dyDescent="0.3">
      <c r="A25" s="25">
        <v>7</v>
      </c>
      <c r="B25" s="29" t="s">
        <v>334</v>
      </c>
      <c r="C25" s="7" t="s">
        <v>12</v>
      </c>
      <c r="D25" s="7">
        <v>3</v>
      </c>
      <c r="E25" s="5"/>
      <c r="F25" s="5"/>
      <c r="G25" s="5"/>
      <c r="H25" s="7" t="s">
        <v>198</v>
      </c>
      <c r="I25" s="7">
        <v>17</v>
      </c>
      <c r="J25" s="7">
        <v>15</v>
      </c>
      <c r="K25" s="7"/>
      <c r="L25" s="7" t="s">
        <v>281</v>
      </c>
      <c r="M25" s="7"/>
      <c r="N25" s="5"/>
      <c r="O25" s="5" t="s">
        <v>333</v>
      </c>
    </row>
    <row r="26" spans="1:15" ht="43.2" customHeight="1" x14ac:dyDescent="0.3">
      <c r="A26" s="25">
        <v>8</v>
      </c>
      <c r="B26" s="29" t="s">
        <v>343</v>
      </c>
      <c r="C26" s="7" t="s">
        <v>12</v>
      </c>
      <c r="D26" s="7">
        <v>9</v>
      </c>
      <c r="E26" s="5"/>
      <c r="F26" s="5"/>
      <c r="G26" s="5"/>
      <c r="H26" s="7" t="s">
        <v>198</v>
      </c>
      <c r="I26" s="7">
        <v>10</v>
      </c>
      <c r="J26" s="7">
        <v>20</v>
      </c>
      <c r="K26" s="7">
        <v>5</v>
      </c>
      <c r="L26" s="7" t="s">
        <v>281</v>
      </c>
      <c r="M26" s="7"/>
      <c r="N26" s="5"/>
      <c r="O26" s="5"/>
    </row>
    <row r="27" spans="1:15" ht="43.2" customHeight="1" x14ac:dyDescent="0.3">
      <c r="A27" s="25">
        <v>9</v>
      </c>
      <c r="B27" s="29" t="s">
        <v>290</v>
      </c>
      <c r="C27" s="7" t="s">
        <v>12</v>
      </c>
      <c r="D27" s="7">
        <v>3</v>
      </c>
      <c r="E27" s="7" t="s">
        <v>24</v>
      </c>
      <c r="F27" s="5"/>
      <c r="G27" s="7"/>
      <c r="H27" s="7"/>
      <c r="I27" s="7">
        <v>24</v>
      </c>
      <c r="J27" s="7"/>
      <c r="K27" s="7"/>
      <c r="L27" s="7"/>
      <c r="M27" s="7" t="s">
        <v>22</v>
      </c>
      <c r="N27" s="7" t="s">
        <v>291</v>
      </c>
      <c r="O27" s="5"/>
    </row>
    <row r="28" spans="1:15" ht="43.2" customHeight="1" x14ac:dyDescent="0.3">
      <c r="A28" s="25"/>
      <c r="B28" s="29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2" customHeight="1" x14ac:dyDescent="0.3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3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" customHeight="1" x14ac:dyDescent="0.3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5">
      <c r="A40" s="26"/>
      <c r="B40" s="30"/>
      <c r="C40" s="7"/>
      <c r="D40" s="12"/>
      <c r="E40" s="8"/>
      <c r="F40" s="8"/>
      <c r="G40" s="8"/>
      <c r="H40" s="12"/>
      <c r="I40" s="7"/>
      <c r="J40" s="7"/>
      <c r="K40" s="7"/>
      <c r="L40" s="7"/>
      <c r="M40" s="7"/>
      <c r="N40" s="8"/>
      <c r="O40" s="8"/>
    </row>
    <row r="41" spans="1:15" ht="43.2" customHeight="1" x14ac:dyDescent="0.35">
      <c r="A41" s="26"/>
      <c r="B41" s="30"/>
      <c r="C41" s="7"/>
      <c r="D41" s="12"/>
      <c r="E41" s="8"/>
      <c r="F41" s="8"/>
      <c r="G41" s="8"/>
      <c r="H41" s="12"/>
      <c r="I41" s="7"/>
      <c r="J41" s="7"/>
      <c r="K41" s="7"/>
      <c r="L41" s="7"/>
      <c r="M41" s="7"/>
      <c r="N41" s="8"/>
      <c r="O41" s="8"/>
    </row>
    <row r="42" spans="1:15" ht="43.2" customHeight="1" x14ac:dyDescent="0.35">
      <c r="A42" s="26"/>
      <c r="B42" s="30"/>
      <c r="C42" s="7"/>
      <c r="D42" s="12"/>
      <c r="E42" s="8"/>
      <c r="F42" s="8"/>
      <c r="G42" s="8"/>
      <c r="H42" s="12"/>
      <c r="I42" s="7"/>
      <c r="J42" s="7"/>
      <c r="K42" s="7"/>
      <c r="L42" s="7"/>
      <c r="M42" s="7"/>
      <c r="N42" s="8"/>
      <c r="O42" s="8"/>
    </row>
    <row r="43" spans="1:15" ht="43.2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6"/>
      <c r="B45" s="30"/>
      <c r="C45" s="7"/>
      <c r="D45" s="12"/>
      <c r="E45" s="8"/>
      <c r="F45" s="8"/>
      <c r="G45" s="8"/>
      <c r="H45" s="12"/>
      <c r="I45" s="16"/>
      <c r="J45" s="16"/>
      <c r="K45" s="7"/>
      <c r="L45" s="7"/>
      <c r="M45" s="7"/>
      <c r="N45" s="8"/>
      <c r="O45" s="8"/>
    </row>
    <row r="46" spans="1:15" ht="43.2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7"/>
      <c r="B48" s="31"/>
      <c r="C48" s="15"/>
      <c r="D48" s="14"/>
      <c r="E48" s="9"/>
      <c r="F48" s="9"/>
      <c r="G48" s="9"/>
      <c r="H48" s="14"/>
      <c r="I48" s="15"/>
      <c r="J48" s="15"/>
      <c r="K48" s="15"/>
      <c r="L48" s="15"/>
      <c r="M48" s="15"/>
      <c r="N48" s="9"/>
      <c r="O48" s="9"/>
    </row>
    <row r="49" spans="1:15" ht="43.2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2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6"/>
      <c r="B158" s="30"/>
      <c r="C158" s="7"/>
      <c r="D158" s="12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6"/>
      <c r="B159" s="30"/>
      <c r="C159" s="7"/>
      <c r="D159" s="12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6"/>
      <c r="B160" s="30"/>
      <c r="C160" s="7"/>
      <c r="D160" s="12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6"/>
      <c r="B294" s="30"/>
      <c r="C294" s="7"/>
      <c r="D294" s="7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6"/>
      <c r="B295" s="30"/>
      <c r="C295" s="7"/>
      <c r="D295" s="7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6"/>
      <c r="B296" s="30"/>
      <c r="C296" s="7"/>
      <c r="D296" s="7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</sheetData>
  <sheetProtection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2:O12 A10:E10 A11:D11 K10:O11 A17:O26 A28:O996 A27">
    <cfRule type="expression" dxfId="81" priority="9">
      <formula>$F1="Fermeture"</formula>
    </cfRule>
    <cfRule type="expression" dxfId="80" priority="10">
      <formula>$F1="Modification"</formula>
    </cfRule>
    <cfRule type="expression" dxfId="79" priority="11">
      <formula>$F1="Création"</formula>
    </cfRule>
  </conditionalFormatting>
  <conditionalFormatting sqref="N1:N26 N28:N996">
    <cfRule type="expression" dxfId="78" priority="8">
      <formula>$M1="Porteuse"</formula>
    </cfRule>
  </conditionalFormatting>
  <conditionalFormatting sqref="A1:A996 D1:E26 G1:N26 G28:N996 D28:E996">
    <cfRule type="expression" dxfId="77" priority="6">
      <formula>$C1="Option"</formula>
    </cfRule>
  </conditionalFormatting>
  <conditionalFormatting sqref="D27:E27 G27:N27">
    <cfRule type="expression" dxfId="76" priority="1">
      <formula>$C27="Option"</formula>
    </cfRule>
  </conditionalFormatting>
  <conditionalFormatting sqref="B27:O27">
    <cfRule type="expression" dxfId="75" priority="4">
      <formula>$F27="Modification"</formula>
    </cfRule>
    <cfRule type="expression" dxfId="74" priority="5">
      <formula>$F27="Création"</formula>
    </cfRule>
  </conditionalFormatting>
  <conditionalFormatting sqref="B27:O27">
    <cfRule type="expression" dxfId="73" priority="3">
      <formula>$F27="Fermeture"</formula>
    </cfRule>
  </conditionalFormatting>
  <conditionalFormatting sqref="N27">
    <cfRule type="expression" dxfId="72" priority="2">
      <formula>$M27="Porteuse"</formula>
    </cfRule>
  </conditionalFormatting>
  <dataValidations count="6">
    <dataValidation type="list" allowBlank="1" showInputMessage="1" showErrorMessage="1" sqref="M19:M26 M28:M297" xr:uid="{479795C5-909B-4AE2-9881-EFE3319EB9D1}">
      <formula1>List_Mutualisation</formula1>
    </dataValidation>
    <dataValidation type="list" allowBlank="1" showInputMessage="1" showErrorMessage="1" sqref="H19:H26 H28:H297" xr:uid="{A3DDB933-5170-4C31-A89C-0731F28E5A87}">
      <formula1>List_CNU</formula1>
    </dataValidation>
    <dataValidation type="list" allowBlank="1" showInputMessage="1" showErrorMessage="1" sqref="C19:C26 C28:C297" xr:uid="{1BB5132C-B000-4A3F-A03B-07FE670CF54E}">
      <formula1>List_NatureELP</formula1>
    </dataValidation>
    <dataValidation type="list" allowBlank="1" showInputMessage="1" showErrorMessage="1" sqref="F19:F26 F28:F297" xr:uid="{5AE22C65-C596-4422-A99D-54C42B97053E}">
      <formula1>List_Statut</formula1>
    </dataValidation>
    <dataValidation type="list" allowBlank="1" showInputMessage="1" showErrorMessage="1" sqref="E19:E26 E28:E297" xr:uid="{BB0019CC-A090-4B55-B19B-528DE39AE908}">
      <formula1>List_Type</formula1>
    </dataValidation>
    <dataValidation type="list" allowBlank="1" showInputMessage="1" showErrorMessage="1" sqref="L19:L297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T297"/>
  <sheetViews>
    <sheetView topLeftCell="O12" zoomScaleNormal="100" workbookViewId="0">
      <selection activeCell="T27" sqref="T27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5546875" style="22" customWidth="1"/>
    <col min="4" max="4" width="20.88671875" style="18" customWidth="1"/>
    <col min="5" max="6" width="15.554687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15.554687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5546875" style="18" bestFit="1" customWidth="1"/>
    <col min="17" max="18" width="17.88671875" style="18" customWidth="1"/>
    <col min="19" max="19" width="79.5546875" style="18" customWidth="1"/>
  </cols>
  <sheetData>
    <row r="1" spans="1:19" x14ac:dyDescent="0.3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 x14ac:dyDescent="0.3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 x14ac:dyDescent="0.3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 x14ac:dyDescent="0.3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 x14ac:dyDescent="0.3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 x14ac:dyDescent="0.3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4" customHeight="1" x14ac:dyDescent="0.3">
      <c r="A7" s="129" t="s">
        <v>292</v>
      </c>
      <c r="B7" s="128" t="str">
        <f>'Fiche Générale'!B2</f>
        <v>SPECTRUM</v>
      </c>
      <c r="C7" s="89" t="s">
        <v>263</v>
      </c>
      <c r="D7" s="89"/>
      <c r="E7" s="126" t="str">
        <f>'Fiche Générale'!B3</f>
        <v>Physique fondamentale et applications</v>
      </c>
      <c r="F7" s="127"/>
      <c r="G7" s="89" t="s">
        <v>293</v>
      </c>
      <c r="H7" s="128" t="str">
        <f>'Fiche Générale'!B4</f>
        <v>SMPHY18</v>
      </c>
      <c r="I7" s="128"/>
      <c r="J7" s="39"/>
      <c r="K7" s="23"/>
    </row>
    <row r="8" spans="1:19" ht="14.4" customHeight="1" x14ac:dyDescent="0.3">
      <c r="A8" s="130"/>
      <c r="B8" s="128"/>
      <c r="C8" s="89"/>
      <c r="D8" s="89"/>
      <c r="E8" s="126"/>
      <c r="F8" s="127"/>
      <c r="G8" s="89"/>
      <c r="H8" s="128"/>
      <c r="I8" s="128"/>
      <c r="J8" s="39"/>
      <c r="K8" s="23"/>
    </row>
    <row r="9" spans="1:19" ht="14.4" customHeight="1" x14ac:dyDescent="0.3">
      <c r="A9" s="130"/>
      <c r="B9" s="128"/>
      <c r="C9" s="89"/>
      <c r="D9" s="89"/>
      <c r="E9" s="126"/>
      <c r="F9" s="127"/>
      <c r="G9" s="89"/>
      <c r="H9" s="128"/>
      <c r="I9" s="128"/>
      <c r="J9" s="39"/>
      <c r="K9" s="23"/>
    </row>
    <row r="10" spans="1:19" ht="14.4" customHeight="1" x14ac:dyDescent="0.3">
      <c r="A10" s="130"/>
      <c r="B10" s="128"/>
      <c r="C10" s="90" t="s">
        <v>265</v>
      </c>
      <c r="D10" s="90"/>
      <c r="E10" s="97" t="str">
        <f>'Fiche Générale'!B12</f>
        <v>MAUCA</v>
      </c>
      <c r="F10" s="98"/>
      <c r="G10" s="98"/>
      <c r="H10" s="98"/>
      <c r="I10" s="99"/>
      <c r="J10" s="40"/>
      <c r="K10" s="23"/>
    </row>
    <row r="11" spans="1:19" ht="14.4" customHeight="1" x14ac:dyDescent="0.3">
      <c r="A11" s="131"/>
      <c r="B11" s="128"/>
      <c r="C11" s="90"/>
      <c r="D11" s="90"/>
      <c r="E11" s="100"/>
      <c r="F11" s="101"/>
      <c r="G11" s="101"/>
      <c r="H11" s="101"/>
      <c r="I11" s="102"/>
      <c r="J11" s="40"/>
      <c r="K11" s="23"/>
    </row>
    <row r="12" spans="1:19" x14ac:dyDescent="0.3">
      <c r="C12" s="18"/>
      <c r="I12" s="13"/>
      <c r="J12" s="13"/>
      <c r="M12" s="106" t="s">
        <v>294</v>
      </c>
      <c r="N12" s="107"/>
      <c r="O12" s="122"/>
      <c r="P12" s="106" t="s">
        <v>295</v>
      </c>
      <c r="Q12" s="107"/>
      <c r="R12" s="107"/>
      <c r="S12" s="122"/>
    </row>
    <row r="13" spans="1:19" x14ac:dyDescent="0.3">
      <c r="A13" s="110" t="s">
        <v>266</v>
      </c>
      <c r="B13" s="55" t="str">
        <f>'S2 Maquette'!B13:B14</f>
        <v xml:space="preserve">1ère année </v>
      </c>
      <c r="C13" s="55"/>
      <c r="D13" s="110" t="s">
        <v>296</v>
      </c>
      <c r="E13" s="112">
        <f>'S2 Maquette'!E13:F14</f>
        <v>0</v>
      </c>
      <c r="F13" s="112"/>
      <c r="G13" s="112"/>
      <c r="H13" s="105" t="s">
        <v>297</v>
      </c>
      <c r="I13" s="105"/>
      <c r="J13" s="41"/>
      <c r="M13" s="108"/>
      <c r="N13" s="109"/>
      <c r="O13" s="123"/>
      <c r="P13" s="108"/>
      <c r="Q13" s="109"/>
      <c r="R13" s="109"/>
      <c r="S13" s="123"/>
    </row>
    <row r="14" spans="1:19" x14ac:dyDescent="0.3">
      <c r="A14" s="111"/>
      <c r="B14" s="55"/>
      <c r="C14" s="55"/>
      <c r="D14" s="111"/>
      <c r="E14" s="112"/>
      <c r="F14" s="112"/>
      <c r="G14" s="112"/>
      <c r="H14" s="105"/>
      <c r="I14" s="105"/>
      <c r="J14" s="41"/>
      <c r="M14" s="105" t="s">
        <v>298</v>
      </c>
      <c r="N14" s="106" t="s">
        <v>299</v>
      </c>
      <c r="O14" s="122"/>
      <c r="P14" s="104"/>
      <c r="Q14" s="113"/>
      <c r="R14" s="116"/>
      <c r="S14" s="110"/>
    </row>
    <row r="15" spans="1:19" x14ac:dyDescent="0.3">
      <c r="A15" s="110" t="s">
        <v>300</v>
      </c>
      <c r="B15" s="57" t="str">
        <f>'S2 Maquette'!B15:B16</f>
        <v>Semestre 2</v>
      </c>
      <c r="C15" s="58"/>
      <c r="D15" s="110" t="s">
        <v>301</v>
      </c>
      <c r="E15" s="112">
        <f>'S2 Maquette'!E15:F16</f>
        <v>0</v>
      </c>
      <c r="F15" s="112"/>
      <c r="G15" s="112"/>
      <c r="H15" s="118" t="str">
        <f>'Fiche Générale'!B5</f>
        <v>Session Unique</v>
      </c>
      <c r="I15" s="119"/>
      <c r="J15" s="42"/>
      <c r="M15" s="105"/>
      <c r="N15" s="124"/>
      <c r="O15" s="125"/>
      <c r="P15" s="104"/>
      <c r="Q15" s="114"/>
      <c r="R15" s="116"/>
      <c r="S15" s="117"/>
    </row>
    <row r="16" spans="1:19" x14ac:dyDescent="0.3">
      <c r="A16" s="111"/>
      <c r="B16" s="60"/>
      <c r="C16" s="61"/>
      <c r="D16" s="111"/>
      <c r="E16" s="112"/>
      <c r="F16" s="112"/>
      <c r="G16" s="112"/>
      <c r="H16" s="120"/>
      <c r="I16" s="121"/>
      <c r="J16" s="42"/>
      <c r="M16" s="105"/>
      <c r="N16" s="124"/>
      <c r="O16" s="125"/>
      <c r="P16" s="104"/>
      <c r="Q16" s="114"/>
      <c r="R16" s="116"/>
      <c r="S16" s="117"/>
    </row>
    <row r="17" spans="1:20" x14ac:dyDescent="0.3">
      <c r="L17" s="19"/>
      <c r="M17" s="105"/>
      <c r="N17" s="108"/>
      <c r="O17" s="123"/>
      <c r="P17" s="104"/>
      <c r="Q17" s="115"/>
      <c r="R17" s="116"/>
      <c r="S17" s="111"/>
    </row>
    <row r="18" spans="1:20" ht="59.4" customHeight="1" x14ac:dyDescent="0.3">
      <c r="A18" s="3" t="s">
        <v>302</v>
      </c>
      <c r="B18" s="43" t="s">
        <v>303</v>
      </c>
      <c r="C18" s="3" t="s">
        <v>5</v>
      </c>
      <c r="D18" s="3" t="s">
        <v>304</v>
      </c>
      <c r="E18" s="3" t="s">
        <v>305</v>
      </c>
      <c r="F18" s="3" t="s">
        <v>306</v>
      </c>
      <c r="G18" s="3" t="s">
        <v>307</v>
      </c>
      <c r="H18" s="3" t="s">
        <v>308</v>
      </c>
      <c r="I18" s="3" t="s">
        <v>309</v>
      </c>
      <c r="J18" s="3" t="s">
        <v>336</v>
      </c>
      <c r="K18" s="3" t="s">
        <v>311</v>
      </c>
      <c r="L18" s="3" t="s">
        <v>312</v>
      </c>
      <c r="M18" s="3" t="s">
        <v>313</v>
      </c>
      <c r="N18" s="3" t="s">
        <v>303</v>
      </c>
      <c r="O18" s="3" t="s">
        <v>314</v>
      </c>
      <c r="P18" s="3" t="s">
        <v>315</v>
      </c>
      <c r="Q18" s="3" t="s">
        <v>303</v>
      </c>
      <c r="R18" s="3" t="s">
        <v>314</v>
      </c>
      <c r="S18" s="4" t="s">
        <v>316</v>
      </c>
    </row>
    <row r="19" spans="1:20" ht="30.6" customHeight="1" x14ac:dyDescent="0.3">
      <c r="A19" s="47" t="str">
        <f>'S2 Maquette'!B19</f>
        <v>Dynamics and Planetary science</v>
      </c>
      <c r="B19" s="47" t="str">
        <f>'S2 Maquette'!C19</f>
        <v>UE</v>
      </c>
      <c r="C19" s="46">
        <f>'S2 Maquette'!F19</f>
        <v>0</v>
      </c>
      <c r="D19" s="7">
        <v>4</v>
      </c>
      <c r="E19" s="7"/>
      <c r="F19" s="7"/>
      <c r="G19" s="44"/>
      <c r="H19" s="44"/>
      <c r="I19" s="44" t="s">
        <v>318</v>
      </c>
      <c r="J19" s="44">
        <v>0</v>
      </c>
      <c r="K19" s="44" t="s">
        <v>27</v>
      </c>
      <c r="L19" s="52">
        <v>0.3</v>
      </c>
      <c r="M19" s="44">
        <v>2</v>
      </c>
      <c r="N19" s="44" t="s">
        <v>10</v>
      </c>
      <c r="O19" s="44" t="s">
        <v>320</v>
      </c>
      <c r="P19" s="44"/>
      <c r="Q19" s="44"/>
      <c r="R19" s="44"/>
      <c r="S19" s="12"/>
    </row>
    <row r="20" spans="1:20" ht="30.6" customHeight="1" x14ac:dyDescent="0.3">
      <c r="A20" s="47" t="str">
        <f>'S2 Maquette'!B20</f>
        <v>Stellar Physics</v>
      </c>
      <c r="B20" s="47" t="str">
        <f>'S2 Maquette'!C20</f>
        <v>UE</v>
      </c>
      <c r="C20" s="46">
        <f>'S2 Maquette'!F20</f>
        <v>0</v>
      </c>
      <c r="D20" s="7">
        <v>4</v>
      </c>
      <c r="E20" s="7"/>
      <c r="F20" s="7"/>
      <c r="G20" s="44"/>
      <c r="H20" s="44"/>
      <c r="I20" s="44" t="s">
        <v>318</v>
      </c>
      <c r="J20" s="44">
        <v>0</v>
      </c>
      <c r="K20" s="44" t="s">
        <v>27</v>
      </c>
      <c r="L20" s="52">
        <v>0.7</v>
      </c>
      <c r="M20" s="44">
        <v>1</v>
      </c>
      <c r="N20" s="44" t="s">
        <v>10</v>
      </c>
      <c r="O20" s="44" t="s">
        <v>337</v>
      </c>
      <c r="P20" s="44" t="s">
        <v>18</v>
      </c>
      <c r="Q20" s="44"/>
      <c r="R20" s="44"/>
      <c r="S20" s="12"/>
    </row>
    <row r="21" spans="1:20" ht="30.6" customHeight="1" x14ac:dyDescent="0.3">
      <c r="A21" s="47" t="str">
        <f>'S2 Maquette'!B21</f>
        <v>Large Scale Universe</v>
      </c>
      <c r="B21" s="47" t="str">
        <f>'S2 Maquette'!C21</f>
        <v>UE</v>
      </c>
      <c r="C21" s="46">
        <f>'S2 Maquette'!F21</f>
        <v>0</v>
      </c>
      <c r="D21" s="7">
        <v>4</v>
      </c>
      <c r="E21" s="7"/>
      <c r="F21" s="7"/>
      <c r="G21" s="44"/>
      <c r="H21" s="44"/>
      <c r="I21" s="44" t="s">
        <v>318</v>
      </c>
      <c r="J21" s="44">
        <v>0</v>
      </c>
      <c r="K21" s="44" t="s">
        <v>27</v>
      </c>
      <c r="L21" s="52">
        <v>0.5</v>
      </c>
      <c r="M21" s="44">
        <v>1</v>
      </c>
      <c r="N21" s="44" t="s">
        <v>10</v>
      </c>
      <c r="O21" s="44" t="s">
        <v>320</v>
      </c>
      <c r="P21" s="44"/>
      <c r="Q21" s="44"/>
      <c r="R21" s="44"/>
      <c r="S21" s="12"/>
    </row>
    <row r="22" spans="1:20" ht="30.6" customHeight="1" x14ac:dyDescent="0.3">
      <c r="A22" s="47" t="str">
        <f>'S2 Maquette'!B22</f>
        <v>General Relativity and Gravitational Waves</v>
      </c>
      <c r="B22" s="47" t="str">
        <f>'S2 Maquette'!C22</f>
        <v>UE</v>
      </c>
      <c r="C22" s="46">
        <f>'S2 Maquette'!F22</f>
        <v>0</v>
      </c>
      <c r="D22" s="7">
        <v>4</v>
      </c>
      <c r="E22" s="7"/>
      <c r="F22" s="7"/>
      <c r="G22" s="44"/>
      <c r="H22" s="44"/>
      <c r="I22" s="44" t="s">
        <v>318</v>
      </c>
      <c r="J22" s="44">
        <v>0</v>
      </c>
      <c r="K22" s="44" t="s">
        <v>27</v>
      </c>
      <c r="L22" s="52">
        <v>0.5</v>
      </c>
      <c r="M22" s="44">
        <v>1</v>
      </c>
      <c r="N22" s="44" t="s">
        <v>10</v>
      </c>
      <c r="O22" s="44" t="s">
        <v>320</v>
      </c>
      <c r="P22" s="44"/>
      <c r="Q22" s="44"/>
      <c r="R22" s="44"/>
      <c r="S22" s="12"/>
    </row>
    <row r="23" spans="1:20" ht="30.6" customHeight="1" x14ac:dyDescent="0.3">
      <c r="A23" s="47" t="str">
        <f>'S2 Maquette'!B23</f>
        <v>Statistical Methods</v>
      </c>
      <c r="B23" s="47" t="str">
        <f>'S2 Maquette'!C23</f>
        <v>UE</v>
      </c>
      <c r="C23" s="46">
        <f>'S2 Maquette'!F23</f>
        <v>0</v>
      </c>
      <c r="D23" s="7">
        <v>4</v>
      </c>
      <c r="E23" s="7"/>
      <c r="F23" s="7"/>
      <c r="G23" s="44"/>
      <c r="H23" s="44"/>
      <c r="I23" s="44" t="s">
        <v>318</v>
      </c>
      <c r="J23" s="44">
        <v>0</v>
      </c>
      <c r="K23" s="44" t="s">
        <v>27</v>
      </c>
      <c r="L23" s="52">
        <v>0.5</v>
      </c>
      <c r="M23" s="44">
        <v>1</v>
      </c>
      <c r="N23" s="44" t="s">
        <v>10</v>
      </c>
      <c r="O23" s="44" t="s">
        <v>338</v>
      </c>
      <c r="P23" s="44"/>
      <c r="Q23" s="44"/>
      <c r="R23" s="44"/>
      <c r="S23" s="12"/>
    </row>
    <row r="24" spans="1:20" ht="30.6" customHeight="1" x14ac:dyDescent="0.3">
      <c r="A24" s="47" t="str">
        <f>'S2 Maquette'!B24</f>
        <v>Imaging through turbulence</v>
      </c>
      <c r="B24" s="47" t="str">
        <f>'S2 Maquette'!C24</f>
        <v>UE</v>
      </c>
      <c r="C24" s="46">
        <f>'S2 Maquette'!F24</f>
        <v>0</v>
      </c>
      <c r="D24" s="7">
        <v>4</v>
      </c>
      <c r="E24" s="7"/>
      <c r="F24" s="7"/>
      <c r="G24" s="44"/>
      <c r="H24" s="44"/>
      <c r="I24" s="44" t="s">
        <v>318</v>
      </c>
      <c r="J24" s="44">
        <v>0</v>
      </c>
      <c r="K24" s="44" t="s">
        <v>9</v>
      </c>
      <c r="L24" s="44"/>
      <c r="M24" s="44" t="s">
        <v>339</v>
      </c>
      <c r="N24" s="44"/>
      <c r="O24" s="44"/>
      <c r="P24" s="44"/>
      <c r="Q24" s="44"/>
      <c r="R24" s="44"/>
      <c r="S24" s="12"/>
    </row>
    <row r="25" spans="1:20" ht="30.6" customHeight="1" x14ac:dyDescent="0.3">
      <c r="A25" s="47" t="str">
        <f>'S2 Maquette'!B25</f>
        <v>General Physics</v>
      </c>
      <c r="B25" s="47" t="str">
        <f>'S2 Maquette'!C25</f>
        <v>UE</v>
      </c>
      <c r="C25" s="46">
        <f>'S2 Maquette'!F25</f>
        <v>0</v>
      </c>
      <c r="D25" s="7">
        <v>4</v>
      </c>
      <c r="E25" s="7"/>
      <c r="F25" s="7"/>
      <c r="G25" s="44"/>
      <c r="H25" s="44"/>
      <c r="I25" s="44" t="s">
        <v>318</v>
      </c>
      <c r="J25" s="44">
        <v>0</v>
      </c>
      <c r="K25" s="44" t="s">
        <v>27</v>
      </c>
      <c r="L25" s="44" t="s">
        <v>340</v>
      </c>
      <c r="M25" s="44">
        <v>1</v>
      </c>
      <c r="N25" s="44" t="s">
        <v>19</v>
      </c>
      <c r="O25" s="44" t="s">
        <v>341</v>
      </c>
      <c r="P25" s="44"/>
      <c r="Q25" s="44"/>
      <c r="R25" s="44"/>
      <c r="S25" s="12"/>
    </row>
    <row r="26" spans="1:20" ht="30.6" customHeight="1" x14ac:dyDescent="0.3">
      <c r="A26" s="47" t="str">
        <f>'S2 Maquette'!B26</f>
        <v>METEOR 3</v>
      </c>
      <c r="B26" s="47" t="str">
        <f>'S2 Maquette'!C26</f>
        <v>UE</v>
      </c>
      <c r="C26" s="46">
        <f>'S2 Maquette'!F26</f>
        <v>0</v>
      </c>
      <c r="D26" s="7">
        <v>9</v>
      </c>
      <c r="E26" s="7"/>
      <c r="F26" s="7"/>
      <c r="G26" s="44"/>
      <c r="H26" s="44"/>
      <c r="I26" s="44" t="s">
        <v>318</v>
      </c>
      <c r="J26" s="44">
        <v>0</v>
      </c>
      <c r="K26" s="44" t="s">
        <v>27</v>
      </c>
      <c r="L26" s="52">
        <v>0.4</v>
      </c>
      <c r="M26" s="44">
        <v>2</v>
      </c>
      <c r="N26" s="44" t="s">
        <v>19</v>
      </c>
      <c r="O26" s="44" t="s">
        <v>323</v>
      </c>
      <c r="P26" s="44"/>
      <c r="Q26" s="44"/>
      <c r="R26" s="44"/>
      <c r="S26" s="12"/>
    </row>
    <row r="27" spans="1:20" ht="30.6" customHeight="1" x14ac:dyDescent="0.3">
      <c r="A27" s="47" t="str">
        <f>'S2 Maquette'!B27</f>
        <v>Mineure SPECTRUM</v>
      </c>
      <c r="B27" s="47" t="str">
        <f>'S2 Maquette'!C27</f>
        <v>UE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 t="s">
        <v>324</v>
      </c>
    </row>
    <row r="28" spans="1:20" ht="30.6" customHeight="1" x14ac:dyDescent="0.3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20" ht="30.6" customHeight="1" x14ac:dyDescent="0.3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20" ht="30.6" customHeight="1" x14ac:dyDescent="0.3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20" ht="30.6" customHeight="1" x14ac:dyDescent="0.3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20" ht="30.6" customHeight="1" x14ac:dyDescent="0.3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3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3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3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12"/>
    </row>
    <row r="36" spans="1:19" ht="30.6" customHeight="1" x14ac:dyDescent="0.3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12"/>
    </row>
    <row r="37" spans="1:19" ht="30.6" customHeight="1" x14ac:dyDescent="0.3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5"/>
      <c r="K37" s="45"/>
      <c r="L37" s="45"/>
      <c r="M37" s="45"/>
      <c r="N37" s="45"/>
      <c r="O37" s="45"/>
      <c r="P37" s="45"/>
      <c r="Q37" s="45"/>
      <c r="R37" s="45"/>
      <c r="S37" s="12"/>
    </row>
    <row r="38" spans="1:19" ht="30.6" customHeight="1" x14ac:dyDescent="0.3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3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3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3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3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3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3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3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3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45"/>
      <c r="E46" s="45"/>
      <c r="F46" s="45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3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45"/>
      <c r="E47" s="45"/>
      <c r="F47" s="45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3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45"/>
      <c r="E48" s="45"/>
      <c r="F48" s="45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3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3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3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3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3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3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3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3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3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3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3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3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3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3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3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3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3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3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3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3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3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3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3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3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3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3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3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3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3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3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3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3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3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3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3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3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3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3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3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3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3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3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3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3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3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3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3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3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3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3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3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3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3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3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3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3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3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3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3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3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3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3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3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3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3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3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3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3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3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3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3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3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3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3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3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3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3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3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3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3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3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3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3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3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3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3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3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3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3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3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3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3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3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3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3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3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3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3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3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3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3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3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3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3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3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3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3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3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3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3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3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3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3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3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3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3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3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3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3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3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3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3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3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3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3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3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3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3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3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3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3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3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3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3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3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3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3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3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3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3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3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3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3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3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3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3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3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3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3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3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3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3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3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3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3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3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3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3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3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3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3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3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3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3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3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3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3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3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3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3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3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3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3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3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3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3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3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3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3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3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3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3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3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3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3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3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3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3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3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3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3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3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3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3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3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3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3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3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3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3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3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3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3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3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3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3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3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3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3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3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3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3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3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3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3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3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3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3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3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3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3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3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3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3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3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3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3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3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3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3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3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3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3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3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3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3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3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3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3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3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3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3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3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3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3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3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3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3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3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298:S996 B12:M12 K13:L13 P12 K14:N14 P14:S17 B11:D11 B10:E10 J10:S11">
    <cfRule type="expression" dxfId="71" priority="12">
      <formula>$D1="Modification MCC"</formula>
    </cfRule>
    <cfRule type="expression" dxfId="70" priority="13">
      <formula>$D1="Modification"</formula>
    </cfRule>
    <cfRule type="expression" dxfId="69" priority="14">
      <formula>$D1="Création"</formula>
    </cfRule>
    <cfRule type="expression" dxfId="68" priority="15">
      <formula>$D1="Fermeture"</formula>
    </cfRule>
  </conditionalFormatting>
  <conditionalFormatting sqref="A1:A17 A298:A996">
    <cfRule type="expression" dxfId="67" priority="7">
      <formula>$C1="Parcours Pédagogique"</formula>
    </cfRule>
    <cfRule type="expression" dxfId="66" priority="8">
      <formula>$C1="BLOC"</formula>
    </cfRule>
    <cfRule type="expression" dxfId="65" priority="9">
      <formula>$C1="OPTION"</formula>
    </cfRule>
  </conditionalFormatting>
  <conditionalFormatting sqref="M1:M996 L18:L297">
    <cfRule type="expression" dxfId="64" priority="6">
      <formula>$K1="CT (Contrôle terminal)"</formula>
    </cfRule>
  </conditionalFormatting>
  <conditionalFormatting sqref="P19:S297">
    <cfRule type="expression" dxfId="63" priority="5">
      <formula>$H$15="Session Unique"</formula>
    </cfRule>
  </conditionalFormatting>
  <conditionalFormatting sqref="A18:S297">
    <cfRule type="expression" dxfId="62" priority="16">
      <formula>$C18="Modification MCC"</formula>
    </cfRule>
    <cfRule type="expression" dxfId="61" priority="17">
      <formula>$C18="Modification"</formula>
    </cfRule>
    <cfRule type="expression" dxfId="60" priority="18">
      <formula>$C18="Création"</formula>
    </cfRule>
    <cfRule type="expression" dxfId="59" priority="19">
      <formula>$C18="Fermeture"</formula>
    </cfRule>
  </conditionalFormatting>
  <conditionalFormatting sqref="M18">
    <cfRule type="expression" dxfId="58" priority="10">
      <formula>$K18="CT (Contrôle terminal)"</formula>
    </cfRule>
  </conditionalFormatting>
  <conditionalFormatting sqref="L18:L297">
    <cfRule type="expression" dxfId="57" priority="11">
      <formula>$K18="CCI (CC Intégral)"</formula>
    </cfRule>
  </conditionalFormatting>
  <conditionalFormatting sqref="J1:J996">
    <cfRule type="expression" dxfId="56" priority="4">
      <formula>$I1="NON"</formula>
    </cfRule>
  </conditionalFormatting>
  <conditionalFormatting sqref="N1:O996">
    <cfRule type="expression" dxfId="55" priority="3">
      <formula>$K1="CCI (CC Intégral)"</formula>
    </cfRule>
  </conditionalFormatting>
  <conditionalFormatting sqref="S1:S996">
    <cfRule type="expression" dxfId="54" priority="2">
      <formula>$P1="CT (Contrôle terminal)"</formula>
    </cfRule>
  </conditionalFormatting>
  <conditionalFormatting sqref="Q1:R996">
    <cfRule type="expression" dxfId="53" priority="1">
      <formula>$P1="Autres"</formula>
    </cfRule>
  </conditionalFormatting>
  <dataValidations count="6"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N19:N297 Q19:Q297" xr:uid="{7402A8AD-33BC-437E-AA5B-601BD34F396A}">
      <formula1>List_Controle</formula1>
    </dataValidation>
    <dataValidation type="list" allowBlank="1" showInputMessage="1" showErrorMessage="1" sqref="K19:K297" xr:uid="{3EFC068E-853F-4D2B-8185-C32C4ABBE778}">
      <formula1>List_Controle2</formula1>
    </dataValidation>
    <dataValidation type="list" allowBlank="1" showInputMessage="1" showErrorMessage="1" sqref="C19:C297" xr:uid="{DB288351-34D9-4828-84D3-068D55ACB226}">
      <formula1>"Modification MCC"</formula1>
    </dataValidation>
    <dataValidation type="list" allowBlank="1" showInputMessage="1" showErrorMessage="1" sqref="P19:P297" xr:uid="{DC1F5E16-051D-4912-9B19-EF3F7D967DB8}">
      <formula1>"CT (Contrôle terminal), Autres"</formula1>
    </dataValidation>
    <dataValidation type="list" allowBlank="1" showInputMessage="1" showErrorMessage="1" sqref="E19:I297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abSelected="1" topLeftCell="E6" zoomScaleNormal="100" workbookViewId="0">
      <selection activeCell="H13" sqref="H13:I14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30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3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x14ac:dyDescent="0.3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3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3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 x14ac:dyDescent="0.3">
      <c r="A7" s="89" t="s">
        <v>262</v>
      </c>
      <c r="B7" s="92" t="str">
        <f>'Fiche Générale'!B2</f>
        <v>SPECTRUM</v>
      </c>
      <c r="C7" s="89" t="s">
        <v>263</v>
      </c>
      <c r="D7" s="89"/>
      <c r="E7" s="91" t="str">
        <f>'Fiche Générale'!B3</f>
        <v>Physique fondamentale et applications</v>
      </c>
      <c r="F7" s="92"/>
      <c r="G7" s="89" t="s">
        <v>264</v>
      </c>
      <c r="H7" s="103" t="str">
        <f>'Fiche Générale'!B4</f>
        <v>SMPHY18</v>
      </c>
      <c r="I7" s="103"/>
      <c r="J7" s="103"/>
    </row>
    <row r="8" spans="1:10" ht="18" customHeight="1" x14ac:dyDescent="0.3">
      <c r="A8" s="89"/>
      <c r="B8" s="94"/>
      <c r="C8" s="89"/>
      <c r="D8" s="89"/>
      <c r="E8" s="93"/>
      <c r="F8" s="94"/>
      <c r="G8" s="89"/>
      <c r="H8" s="103"/>
      <c r="I8" s="103"/>
      <c r="J8" s="103"/>
    </row>
    <row r="9" spans="1:10" ht="18" customHeight="1" x14ac:dyDescent="0.3">
      <c r="A9" s="89"/>
      <c r="B9" s="94"/>
      <c r="C9" s="89"/>
      <c r="D9" s="89"/>
      <c r="E9" s="95"/>
      <c r="F9" s="96"/>
      <c r="G9" s="89"/>
      <c r="H9" s="103"/>
      <c r="I9" s="103"/>
      <c r="J9" s="103"/>
    </row>
    <row r="10" spans="1:10" ht="18" customHeight="1" x14ac:dyDescent="0.3">
      <c r="A10" s="89"/>
      <c r="B10" s="94"/>
      <c r="C10" s="90" t="s">
        <v>265</v>
      </c>
      <c r="D10" s="90"/>
      <c r="E10" s="97" t="str">
        <f>'Fiche Générale'!B12</f>
        <v>MAUCA</v>
      </c>
      <c r="F10" s="98"/>
      <c r="G10" s="98"/>
      <c r="H10" s="98"/>
      <c r="I10" s="98"/>
      <c r="J10" s="99"/>
    </row>
    <row r="11" spans="1:10" ht="18" customHeight="1" x14ac:dyDescent="0.3">
      <c r="A11" s="89"/>
      <c r="B11" s="96"/>
      <c r="C11" s="90"/>
      <c r="D11" s="90"/>
      <c r="E11" s="100"/>
      <c r="F11" s="101"/>
      <c r="G11" s="101"/>
      <c r="H11" s="101"/>
      <c r="I11" s="101"/>
      <c r="J11" s="102"/>
    </row>
    <row r="13" spans="1:10" x14ac:dyDescent="0.3">
      <c r="A13" s="105" t="s">
        <v>266</v>
      </c>
      <c r="B13" s="58" t="s">
        <v>342</v>
      </c>
      <c r="C13" s="105" t="s">
        <v>268</v>
      </c>
      <c r="D13" s="105"/>
      <c r="E13" s="112">
        <f>'S1 Maquette'!E13:F14</f>
        <v>0</v>
      </c>
      <c r="F13" s="112"/>
      <c r="G13" s="105" t="s">
        <v>269</v>
      </c>
      <c r="H13" s="55">
        <f>Calcul!G7</f>
        <v>277</v>
      </c>
      <c r="I13" s="55"/>
    </row>
    <row r="14" spans="1:10" x14ac:dyDescent="0.3">
      <c r="A14" s="105"/>
      <c r="B14" s="61"/>
      <c r="C14" s="105"/>
      <c r="D14" s="105"/>
      <c r="E14" s="112"/>
      <c r="F14" s="112"/>
      <c r="G14" s="105"/>
      <c r="H14" s="55"/>
      <c r="I14" s="55"/>
    </row>
    <row r="15" spans="1:10" x14ac:dyDescent="0.3">
      <c r="A15" s="105" t="s">
        <v>270</v>
      </c>
      <c r="B15" s="58" t="s">
        <v>226</v>
      </c>
      <c r="C15" s="106" t="s">
        <v>271</v>
      </c>
      <c r="D15" s="107"/>
      <c r="E15" s="105"/>
      <c r="F15" s="105"/>
      <c r="G15" s="105" t="s">
        <v>272</v>
      </c>
      <c r="H15" s="55">
        <f>Calcul!G20</f>
        <v>241</v>
      </c>
      <c r="I15" s="55"/>
    </row>
    <row r="16" spans="1:10" x14ac:dyDescent="0.3">
      <c r="A16" s="105"/>
      <c r="B16" s="61"/>
      <c r="C16" s="108"/>
      <c r="D16" s="109"/>
      <c r="E16" s="105"/>
      <c r="F16" s="105"/>
      <c r="G16" s="105"/>
      <c r="H16" s="55"/>
      <c r="I16" s="55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2" customHeight="1" x14ac:dyDescent="0.3">
      <c r="A19" s="25">
        <v>1</v>
      </c>
      <c r="B19" s="5" t="s">
        <v>345</v>
      </c>
      <c r="C19" s="7" t="s">
        <v>12</v>
      </c>
      <c r="D19" s="7">
        <v>9</v>
      </c>
      <c r="E19" s="5"/>
      <c r="F19" s="5"/>
      <c r="G19" s="5"/>
      <c r="H19" s="7"/>
      <c r="I19" s="7">
        <v>10</v>
      </c>
      <c r="J19" s="7">
        <v>20</v>
      </c>
      <c r="K19" s="7">
        <v>5</v>
      </c>
      <c r="L19" s="7" t="s">
        <v>281</v>
      </c>
      <c r="M19" s="7"/>
      <c r="N19" s="5"/>
      <c r="O19" s="5" t="s">
        <v>344</v>
      </c>
    </row>
    <row r="20" spans="1:15" s="18" customFormat="1" ht="43.2" customHeight="1" x14ac:dyDescent="0.3">
      <c r="A20" s="25">
        <v>2</v>
      </c>
      <c r="B20" s="5" t="s">
        <v>352</v>
      </c>
      <c r="C20" s="7" t="s">
        <v>12</v>
      </c>
      <c r="D20" s="7">
        <v>9</v>
      </c>
      <c r="E20" s="5"/>
      <c r="F20" s="5"/>
      <c r="G20" s="5"/>
      <c r="H20" s="7"/>
      <c r="I20" s="7">
        <v>10</v>
      </c>
      <c r="J20" s="7">
        <v>20</v>
      </c>
      <c r="K20" s="7">
        <v>5</v>
      </c>
      <c r="L20" s="7" t="s">
        <v>281</v>
      </c>
      <c r="M20" s="7"/>
      <c r="N20" s="5"/>
      <c r="O20" s="5" t="s">
        <v>344</v>
      </c>
    </row>
    <row r="21" spans="1:15" s="18" customFormat="1" ht="43.2" customHeight="1" x14ac:dyDescent="0.3">
      <c r="A21" s="25">
        <v>3</v>
      </c>
      <c r="B21" s="5" t="s">
        <v>351</v>
      </c>
      <c r="C21" s="7" t="s">
        <v>12</v>
      </c>
      <c r="D21" s="7">
        <v>12</v>
      </c>
      <c r="E21" s="5"/>
      <c r="F21" s="5"/>
      <c r="G21" s="5"/>
      <c r="H21" s="7"/>
      <c r="I21" s="7"/>
      <c r="J21" s="7">
        <v>117</v>
      </c>
      <c r="K21" s="7"/>
      <c r="L21" s="7" t="s">
        <v>281</v>
      </c>
      <c r="M21" s="7"/>
      <c r="N21" s="5"/>
      <c r="O21" s="5" t="s">
        <v>353</v>
      </c>
    </row>
    <row r="22" spans="1:15" s="18" customFormat="1" ht="43.2" customHeight="1" x14ac:dyDescent="0.3">
      <c r="A22" s="25">
        <v>4</v>
      </c>
      <c r="B22" s="29" t="s">
        <v>290</v>
      </c>
      <c r="C22" s="7" t="s">
        <v>12</v>
      </c>
      <c r="D22" s="7">
        <v>3</v>
      </c>
      <c r="E22" s="7" t="s">
        <v>24</v>
      </c>
      <c r="F22" s="5"/>
      <c r="G22" s="7"/>
      <c r="H22" s="7"/>
      <c r="I22" s="7">
        <v>24</v>
      </c>
      <c r="J22" s="7"/>
      <c r="K22" s="7"/>
      <c r="L22" s="7"/>
      <c r="M22" s="7" t="s">
        <v>22</v>
      </c>
      <c r="N22" s="7" t="s">
        <v>291</v>
      </c>
      <c r="O22" s="5"/>
    </row>
    <row r="23" spans="1:15" s="18" customFormat="1" ht="43.2" customHeight="1" x14ac:dyDescent="0.3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2" customHeight="1" x14ac:dyDescent="0.3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2" customHeight="1" x14ac:dyDescent="0.3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2" customHeight="1" x14ac:dyDescent="0.3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" customHeight="1" x14ac:dyDescent="0.3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" customHeight="1" x14ac:dyDescent="0.3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" customHeight="1" x14ac:dyDescent="0.3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3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" customHeight="1" x14ac:dyDescent="0.3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3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3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21 A23:O999 A22">
    <cfRule type="expression" dxfId="52" priority="9">
      <formula>$F1="Fermeture"</formula>
    </cfRule>
    <cfRule type="expression" dxfId="51" priority="10">
      <formula>$F1="Modification"</formula>
    </cfRule>
    <cfRule type="expression" dxfId="50" priority="11">
      <formula>$F1="Création"</formula>
    </cfRule>
  </conditionalFormatting>
  <conditionalFormatting sqref="N1:N21 N23:N999">
    <cfRule type="expression" dxfId="49" priority="8">
      <formula>$M1="Porteuse"</formula>
    </cfRule>
  </conditionalFormatting>
  <conditionalFormatting sqref="A1:A999 D1:E21 G1:N21 G23:N999 D23:E999">
    <cfRule type="expression" dxfId="48" priority="6">
      <formula>$C1="Option"</formula>
    </cfRule>
  </conditionalFormatting>
  <conditionalFormatting sqref="D22:E22 G22:N22">
    <cfRule type="expression" dxfId="47" priority="1">
      <formula>$C22="Option"</formula>
    </cfRule>
  </conditionalFormatting>
  <conditionalFormatting sqref="B22:O22">
    <cfRule type="expression" dxfId="46" priority="4">
      <formula>$F22="Modification"</formula>
    </cfRule>
    <cfRule type="expression" dxfId="45" priority="5">
      <formula>$F22="Création"</formula>
    </cfRule>
  </conditionalFormatting>
  <conditionalFormatting sqref="B22:O22">
    <cfRule type="expression" dxfId="44" priority="3">
      <formula>$F22="Fermeture"</formula>
    </cfRule>
  </conditionalFormatting>
  <conditionalFormatting sqref="N22">
    <cfRule type="expression" dxfId="43" priority="2">
      <formula>$M22="Porteuse"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A12" zoomScaleNormal="100" workbookViewId="0">
      <selection activeCell="T25" sqref="T25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5546875" style="22" customWidth="1"/>
    <col min="4" max="4" width="20.88671875" style="18" customWidth="1"/>
    <col min="5" max="6" width="15.554687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20.664062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5546875" style="18" bestFit="1" customWidth="1"/>
    <col min="17" max="18" width="17.88671875" style="18" customWidth="1"/>
    <col min="19" max="19" width="79.5546875" style="18" customWidth="1"/>
    <col min="20" max="20" width="46.6640625" customWidth="1"/>
  </cols>
  <sheetData>
    <row r="1" spans="1:19" x14ac:dyDescent="0.3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 x14ac:dyDescent="0.3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 x14ac:dyDescent="0.3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 x14ac:dyDescent="0.3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 x14ac:dyDescent="0.3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 x14ac:dyDescent="0.3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4" customHeight="1" x14ac:dyDescent="0.3">
      <c r="A7" s="129" t="s">
        <v>292</v>
      </c>
      <c r="B7" s="128" t="str">
        <f>'Fiche Générale'!B2</f>
        <v>SPECTRUM</v>
      </c>
      <c r="C7" s="89" t="s">
        <v>263</v>
      </c>
      <c r="D7" s="89"/>
      <c r="E7" s="126" t="str">
        <f>'Fiche Générale'!B3</f>
        <v>Physique fondamentale et applications</v>
      </c>
      <c r="F7" s="127"/>
      <c r="G7" s="89" t="s">
        <v>293</v>
      </c>
      <c r="H7" s="128" t="str">
        <f>'Fiche Générale'!B4</f>
        <v>SMPHY18</v>
      </c>
      <c r="I7" s="128"/>
      <c r="J7" s="39"/>
      <c r="K7" s="23"/>
    </row>
    <row r="8" spans="1:19" ht="14.4" customHeight="1" x14ac:dyDescent="0.3">
      <c r="A8" s="130"/>
      <c r="B8" s="128"/>
      <c r="C8" s="89"/>
      <c r="D8" s="89"/>
      <c r="E8" s="126"/>
      <c r="F8" s="127"/>
      <c r="G8" s="89"/>
      <c r="H8" s="128"/>
      <c r="I8" s="128"/>
      <c r="J8" s="39"/>
      <c r="K8" s="23"/>
    </row>
    <row r="9" spans="1:19" ht="14.4" customHeight="1" x14ac:dyDescent="0.3">
      <c r="A9" s="130"/>
      <c r="B9" s="128"/>
      <c r="C9" s="89"/>
      <c r="D9" s="89"/>
      <c r="E9" s="126"/>
      <c r="F9" s="127"/>
      <c r="G9" s="89"/>
      <c r="H9" s="128"/>
      <c r="I9" s="128"/>
      <c r="J9" s="39"/>
      <c r="K9" s="23"/>
    </row>
    <row r="10" spans="1:19" ht="14.4" customHeight="1" x14ac:dyDescent="0.3">
      <c r="A10" s="130"/>
      <c r="B10" s="128"/>
      <c r="C10" s="90" t="s">
        <v>265</v>
      </c>
      <c r="D10" s="90"/>
      <c r="E10" s="97" t="str">
        <f>'Fiche Générale'!B12</f>
        <v>MAUCA</v>
      </c>
      <c r="F10" s="98"/>
      <c r="G10" s="98"/>
      <c r="H10" s="98"/>
      <c r="I10" s="99"/>
      <c r="J10" s="40"/>
      <c r="K10" s="23"/>
    </row>
    <row r="11" spans="1:19" ht="14.4" customHeight="1" x14ac:dyDescent="0.3">
      <c r="A11" s="131"/>
      <c r="B11" s="128"/>
      <c r="C11" s="90"/>
      <c r="D11" s="90"/>
      <c r="E11" s="100"/>
      <c r="F11" s="101"/>
      <c r="G11" s="101"/>
      <c r="H11" s="101"/>
      <c r="I11" s="102"/>
      <c r="J11" s="40"/>
      <c r="K11" s="23"/>
    </row>
    <row r="12" spans="1:19" x14ac:dyDescent="0.3">
      <c r="C12" s="18"/>
      <c r="I12" s="13"/>
      <c r="J12" s="13"/>
      <c r="M12" s="106" t="s">
        <v>294</v>
      </c>
      <c r="N12" s="107"/>
      <c r="O12" s="122"/>
      <c r="P12" s="106" t="s">
        <v>295</v>
      </c>
      <c r="Q12" s="107"/>
      <c r="R12" s="107"/>
      <c r="S12" s="122"/>
    </row>
    <row r="13" spans="1:19" x14ac:dyDescent="0.3">
      <c r="A13" s="110" t="s">
        <v>266</v>
      </c>
      <c r="B13" s="55" t="str">
        <f>'S3 Maquette'!B13:B14</f>
        <v>2ème Année</v>
      </c>
      <c r="C13" s="55"/>
      <c r="D13" s="110" t="s">
        <v>296</v>
      </c>
      <c r="E13" s="112">
        <f>'S3 Maquette'!E13:F14</f>
        <v>0</v>
      </c>
      <c r="F13" s="112"/>
      <c r="G13" s="112"/>
      <c r="H13" s="105" t="s">
        <v>297</v>
      </c>
      <c r="I13" s="105"/>
      <c r="J13" s="41"/>
      <c r="M13" s="108"/>
      <c r="N13" s="109"/>
      <c r="O13" s="123"/>
      <c r="P13" s="108"/>
      <c r="Q13" s="109"/>
      <c r="R13" s="109"/>
      <c r="S13" s="123"/>
    </row>
    <row r="14" spans="1:19" x14ac:dyDescent="0.3">
      <c r="A14" s="111"/>
      <c r="B14" s="55"/>
      <c r="C14" s="55"/>
      <c r="D14" s="111"/>
      <c r="E14" s="112"/>
      <c r="F14" s="112"/>
      <c r="G14" s="112"/>
      <c r="H14" s="105"/>
      <c r="I14" s="105"/>
      <c r="J14" s="41"/>
      <c r="M14" s="105" t="s">
        <v>298</v>
      </c>
      <c r="N14" s="106" t="s">
        <v>299</v>
      </c>
      <c r="O14" s="122"/>
      <c r="P14" s="104"/>
      <c r="Q14" s="113"/>
      <c r="R14" s="116"/>
      <c r="S14" s="110"/>
    </row>
    <row r="15" spans="1:19" x14ac:dyDescent="0.3">
      <c r="A15" s="110" t="s">
        <v>300</v>
      </c>
      <c r="B15" s="57" t="str">
        <f>'S3 Maquette'!B15:B16</f>
        <v>Semestre 3</v>
      </c>
      <c r="C15" s="58"/>
      <c r="D15" s="110" t="s">
        <v>301</v>
      </c>
      <c r="E15" s="112">
        <f>'S3 Maquette'!E15:F16</f>
        <v>0</v>
      </c>
      <c r="F15" s="112"/>
      <c r="G15" s="112"/>
      <c r="H15" s="118" t="str">
        <f>'Fiche Générale'!B5</f>
        <v>Session Unique</v>
      </c>
      <c r="I15" s="119"/>
      <c r="J15" s="42"/>
      <c r="M15" s="105"/>
      <c r="N15" s="124"/>
      <c r="O15" s="125"/>
      <c r="P15" s="104"/>
      <c r="Q15" s="114"/>
      <c r="R15" s="116"/>
      <c r="S15" s="117"/>
    </row>
    <row r="16" spans="1:19" x14ac:dyDescent="0.3">
      <c r="A16" s="111"/>
      <c r="B16" s="60"/>
      <c r="C16" s="61"/>
      <c r="D16" s="111"/>
      <c r="E16" s="112"/>
      <c r="F16" s="112"/>
      <c r="G16" s="112"/>
      <c r="H16" s="120"/>
      <c r="I16" s="121"/>
      <c r="J16" s="42"/>
      <c r="M16" s="105"/>
      <c r="N16" s="124"/>
      <c r="O16" s="125"/>
      <c r="P16" s="104"/>
      <c r="Q16" s="114"/>
      <c r="R16" s="116"/>
      <c r="S16" s="117"/>
    </row>
    <row r="17" spans="1:20" x14ac:dyDescent="0.3">
      <c r="L17" s="19"/>
      <c r="M17" s="105"/>
      <c r="N17" s="108"/>
      <c r="O17" s="123"/>
      <c r="P17" s="104"/>
      <c r="Q17" s="115"/>
      <c r="R17" s="116"/>
      <c r="S17" s="111"/>
    </row>
    <row r="18" spans="1:20" ht="59.4" customHeight="1" x14ac:dyDescent="0.3">
      <c r="A18" s="3" t="s">
        <v>302</v>
      </c>
      <c r="B18" s="43" t="s">
        <v>303</v>
      </c>
      <c r="C18" s="3" t="s">
        <v>5</v>
      </c>
      <c r="D18" s="3" t="s">
        <v>304</v>
      </c>
      <c r="E18" s="3" t="s">
        <v>305</v>
      </c>
      <c r="F18" s="3" t="s">
        <v>306</v>
      </c>
      <c r="G18" s="3" t="s">
        <v>307</v>
      </c>
      <c r="H18" s="3" t="s">
        <v>308</v>
      </c>
      <c r="I18" s="3" t="s">
        <v>309</v>
      </c>
      <c r="J18" s="3" t="s">
        <v>310</v>
      </c>
      <c r="K18" s="3" t="s">
        <v>311</v>
      </c>
      <c r="L18" s="3" t="s">
        <v>312</v>
      </c>
      <c r="M18" s="3" t="s">
        <v>313</v>
      </c>
      <c r="N18" s="3" t="s">
        <v>303</v>
      </c>
      <c r="O18" s="3" t="s">
        <v>314</v>
      </c>
      <c r="P18" s="3" t="s">
        <v>315</v>
      </c>
      <c r="Q18" s="3" t="s">
        <v>303</v>
      </c>
      <c r="R18" s="3" t="s">
        <v>314</v>
      </c>
      <c r="S18" s="4" t="s">
        <v>316</v>
      </c>
      <c r="T18" s="4" t="s">
        <v>317</v>
      </c>
    </row>
    <row r="19" spans="1:20" ht="30.6" customHeight="1" x14ac:dyDescent="0.3">
      <c r="A19" s="47" t="str">
        <f>'S3 Maquette'!B19</f>
        <v>METEOR 4</v>
      </c>
      <c r="B19" s="47" t="str">
        <f>'S3 Maquette'!C19</f>
        <v>UE</v>
      </c>
      <c r="C19" s="46">
        <f>'S3 Maquette'!F19</f>
        <v>0</v>
      </c>
      <c r="D19" s="7">
        <v>9</v>
      </c>
      <c r="E19" s="7"/>
      <c r="F19" s="7"/>
      <c r="G19" s="44"/>
      <c r="H19" s="44"/>
      <c r="I19" s="44" t="s">
        <v>318</v>
      </c>
      <c r="J19" s="44">
        <v>0</v>
      </c>
      <c r="K19" s="44" t="s">
        <v>27</v>
      </c>
      <c r="L19" s="52">
        <v>0.4</v>
      </c>
      <c r="M19" s="44">
        <v>2</v>
      </c>
      <c r="N19" s="44" t="s">
        <v>19</v>
      </c>
      <c r="O19" s="44" t="s">
        <v>323</v>
      </c>
      <c r="P19" s="44"/>
      <c r="Q19" s="44"/>
      <c r="R19" s="44"/>
      <c r="S19" s="12"/>
      <c r="T19" s="1"/>
    </row>
    <row r="20" spans="1:20" ht="30.6" customHeight="1" x14ac:dyDescent="0.3">
      <c r="A20" s="47" t="str">
        <f>'S3 Maquette'!B20</f>
        <v>METEOR 5</v>
      </c>
      <c r="B20" s="47" t="str">
        <f>'S3 Maquette'!C20</f>
        <v>UE</v>
      </c>
      <c r="C20" s="46">
        <f>'S3 Maquette'!F20</f>
        <v>0</v>
      </c>
      <c r="D20" s="7">
        <v>9</v>
      </c>
      <c r="E20" s="7"/>
      <c r="F20" s="7"/>
      <c r="G20" s="44"/>
      <c r="H20" s="44"/>
      <c r="I20" s="44" t="s">
        <v>318</v>
      </c>
      <c r="J20" s="44">
        <v>0</v>
      </c>
      <c r="K20" s="44" t="s">
        <v>27</v>
      </c>
      <c r="L20" s="52">
        <v>0.4</v>
      </c>
      <c r="M20" s="44">
        <v>2</v>
      </c>
      <c r="N20" s="44" t="s">
        <v>19</v>
      </c>
      <c r="O20" s="44" t="s">
        <v>323</v>
      </c>
      <c r="P20" s="44"/>
      <c r="Q20" s="44"/>
      <c r="R20" s="44"/>
      <c r="S20" s="12"/>
      <c r="T20" s="1"/>
    </row>
    <row r="21" spans="1:20" ht="30.6" customHeight="1" x14ac:dyDescent="0.3">
      <c r="A21" s="47" t="str">
        <f>'S3 Maquette'!B21</f>
        <v>METEOR 6 : abroad</v>
      </c>
      <c r="B21" s="47" t="str">
        <f>'S3 Maquette'!C21</f>
        <v>UE</v>
      </c>
      <c r="C21" s="46">
        <f>'S3 Maquette'!F21</f>
        <v>0</v>
      </c>
      <c r="D21" s="7">
        <v>12</v>
      </c>
      <c r="E21" s="7"/>
      <c r="F21" s="7"/>
      <c r="G21" s="44"/>
      <c r="H21" s="44"/>
      <c r="I21" s="44" t="s">
        <v>318</v>
      </c>
      <c r="J21" s="44">
        <v>0</v>
      </c>
      <c r="K21" s="44" t="s">
        <v>27</v>
      </c>
      <c r="L21" s="52">
        <v>0.4</v>
      </c>
      <c r="M21" s="44">
        <v>2</v>
      </c>
      <c r="N21" s="44" t="s">
        <v>19</v>
      </c>
      <c r="O21" s="44" t="s">
        <v>323</v>
      </c>
      <c r="P21" s="44"/>
      <c r="Q21" s="44"/>
      <c r="R21" s="44"/>
      <c r="S21" s="12"/>
      <c r="T21" s="1"/>
    </row>
    <row r="22" spans="1:20" ht="30.6" customHeight="1" x14ac:dyDescent="0.3">
      <c r="A22" s="47" t="str">
        <f>'S3 Maquette'!B22</f>
        <v>Mineure SPECTRUM</v>
      </c>
      <c r="B22" s="47" t="str">
        <f>'S3 Maquette'!C22</f>
        <v>UE</v>
      </c>
      <c r="C22" s="46">
        <f>'S3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 t="s">
        <v>324</v>
      </c>
    </row>
    <row r="23" spans="1:20" ht="30.6" customHeight="1" x14ac:dyDescent="0.3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3">
      <c r="A24" s="47">
        <f>'S3 Maquette'!B24</f>
        <v>0</v>
      </c>
      <c r="B24" s="47">
        <f>'S3 Maquette'!C24</f>
        <v>0</v>
      </c>
      <c r="C24" s="46">
        <f>'S3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3">
      <c r="A25" s="47">
        <f>'S3 Maquette'!B25</f>
        <v>0</v>
      </c>
      <c r="B25" s="47">
        <f>'S3 Maquette'!C25</f>
        <v>0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3">
      <c r="A26" s="47">
        <f>'S3 Maquette'!B26</f>
        <v>0</v>
      </c>
      <c r="B26" s="47">
        <f>'S3 Maquette'!C26</f>
        <v>0</v>
      </c>
      <c r="C26" s="46">
        <f>'S3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3">
      <c r="A27" s="47">
        <f>'S3 Maquette'!B27</f>
        <v>0</v>
      </c>
      <c r="B27" s="47">
        <f>'S3 Maquette'!C27</f>
        <v>0</v>
      </c>
      <c r="C27" s="46">
        <f>'S3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3">
      <c r="A28" s="47">
        <f>'S3 Maquette'!B28</f>
        <v>0</v>
      </c>
      <c r="B28" s="47">
        <f>'S3 Maquette'!C28</f>
        <v>0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3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3">
      <c r="A30" s="47">
        <f>'S3 Maquette'!B30</f>
        <v>0</v>
      </c>
      <c r="B30" s="47">
        <f>'S3 Maquette'!C30</f>
        <v>0</v>
      </c>
      <c r="C30" s="46">
        <f>'S3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3">
      <c r="A31" s="47">
        <f>'S3 Maquette'!B31</f>
        <v>0</v>
      </c>
      <c r="B31" s="47">
        <f>'S3 Maquette'!C31</f>
        <v>0</v>
      </c>
      <c r="C31" s="46">
        <f>'S3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3">
      <c r="A32" s="47">
        <f>'S3 Maquette'!B32</f>
        <v>0</v>
      </c>
      <c r="B32" s="47">
        <f>'S3 Maquette'!C32</f>
        <v>0</v>
      </c>
      <c r="C32" s="46">
        <f>'S3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3">
      <c r="A33" s="47">
        <f>'S3 Maquette'!B33</f>
        <v>0</v>
      </c>
      <c r="B33" s="47">
        <f>'S3 Maquette'!C33</f>
        <v>0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3">
      <c r="A34" s="47">
        <f>'S3 Maquette'!B34</f>
        <v>0</v>
      </c>
      <c r="B34" s="47">
        <f>'S3 Maquette'!C34</f>
        <v>0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3">
      <c r="A35" s="47">
        <f>'S3 Maquette'!B35</f>
        <v>0</v>
      </c>
      <c r="B35" s="47">
        <f>'S3 Maquette'!C35</f>
        <v>0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3">
      <c r="A36" s="47">
        <f>'S3 Maquette'!B36</f>
        <v>0</v>
      </c>
      <c r="B36" s="47">
        <f>'S3 Maquette'!C36</f>
        <v>0</v>
      </c>
      <c r="C36" s="46">
        <f>'S3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3">
      <c r="A37" s="47">
        <f>'S3 Maquette'!B37</f>
        <v>0</v>
      </c>
      <c r="B37" s="47">
        <f>'S3 Maquette'!C37</f>
        <v>0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3">
      <c r="A38" s="47">
        <f>'S3 Maquette'!B38</f>
        <v>0</v>
      </c>
      <c r="B38" s="47">
        <f>'S3 Maquette'!C38</f>
        <v>0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3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3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3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3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3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3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3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3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3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3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3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3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3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3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3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3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3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3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3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3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3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3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3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3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3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3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3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3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3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3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3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3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3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3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3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3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3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3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3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3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3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3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3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3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3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3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3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3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3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3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3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3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3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3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3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3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3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3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3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3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3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3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3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3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3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3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3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3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3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3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3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3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3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3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3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3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3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3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3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3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3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3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3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3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3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3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3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3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3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3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3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3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3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3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3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3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3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3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3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3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3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3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3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3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3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3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3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3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3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3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3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3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3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3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3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3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3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3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3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3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3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3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3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3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3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3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3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3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3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3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3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3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3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3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3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3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3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3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3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3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3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3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3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3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3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3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3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3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3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3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3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3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3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3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3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3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3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3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3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3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3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3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3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3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3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3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3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3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3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3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3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3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3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3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3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3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3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3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3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3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3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3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3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3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3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3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3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3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3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3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3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3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3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3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3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3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3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3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3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3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3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3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3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3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3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3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3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3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3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3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3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3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3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3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3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3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3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3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3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3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3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3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3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3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3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3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3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3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3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3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3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3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3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3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3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3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3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3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3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3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3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3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3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3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3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3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3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3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3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3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3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3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3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3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3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3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3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3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3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3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3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3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A18:S300 T18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L18:L300 M18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opLeftCell="E12" zoomScaleNormal="100" workbookViewId="0">
      <selection activeCell="F20" sqref="F20"/>
    </sheetView>
  </sheetViews>
  <sheetFormatPr baseColWidth="10" defaultColWidth="11.44140625" defaultRowHeight="14.4" x14ac:dyDescent="0.3"/>
  <cols>
    <col min="1" max="1" width="18.5546875" style="18" customWidth="1"/>
    <col min="2" max="2" width="53.5546875" style="18" customWidth="1"/>
    <col min="3" max="3" width="18" style="18" customWidth="1"/>
    <col min="4" max="4" width="15.6640625" style="18" customWidth="1"/>
    <col min="5" max="5" width="27.33203125" style="18" customWidth="1"/>
    <col min="6" max="6" width="24.6640625" style="18" customWidth="1"/>
    <col min="7" max="7" width="29.109375" style="18" customWidth="1"/>
    <col min="8" max="8" width="36.33203125" style="18" customWidth="1"/>
    <col min="9" max="9" width="17" style="18" customWidth="1"/>
    <col min="10" max="10" width="14.33203125" style="18" customWidth="1"/>
    <col min="11" max="11" width="14.6640625" style="18" customWidth="1"/>
    <col min="12" max="13" width="21.6640625" style="18" customWidth="1"/>
    <col min="14" max="14" width="47.6640625" style="18" customWidth="1"/>
    <col min="15" max="15" width="54.109375" style="18" customWidth="1"/>
  </cols>
  <sheetData>
    <row r="1" spans="1:10" x14ac:dyDescent="0.3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3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x14ac:dyDescent="0.3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3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3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 x14ac:dyDescent="0.3">
      <c r="A7" s="89" t="s">
        <v>262</v>
      </c>
      <c r="B7" s="92" t="str">
        <f>'Fiche Générale'!B2</f>
        <v>SPECTRUM</v>
      </c>
      <c r="C7" s="89" t="s">
        <v>263</v>
      </c>
      <c r="D7" s="89"/>
      <c r="E7" s="91" t="str">
        <f>'Fiche Générale'!B3</f>
        <v>Physique fondamentale et applications</v>
      </c>
      <c r="F7" s="92"/>
      <c r="G7" s="89" t="s">
        <v>293</v>
      </c>
      <c r="H7" s="128" t="str">
        <f>'Fiche Générale'!B4</f>
        <v>SMPHY18</v>
      </c>
      <c r="I7" s="128"/>
      <c r="J7" s="128"/>
    </row>
    <row r="8" spans="1:10" ht="18" customHeight="1" x14ac:dyDescent="0.3">
      <c r="A8" s="89"/>
      <c r="B8" s="94"/>
      <c r="C8" s="89"/>
      <c r="D8" s="89"/>
      <c r="E8" s="93"/>
      <c r="F8" s="94"/>
      <c r="G8" s="89"/>
      <c r="H8" s="128"/>
      <c r="I8" s="128"/>
      <c r="J8" s="128"/>
    </row>
    <row r="9" spans="1:10" ht="18" customHeight="1" x14ac:dyDescent="0.3">
      <c r="A9" s="89"/>
      <c r="B9" s="94"/>
      <c r="C9" s="89"/>
      <c r="D9" s="89"/>
      <c r="E9" s="95"/>
      <c r="F9" s="96"/>
      <c r="G9" s="89"/>
      <c r="H9" s="128"/>
      <c r="I9" s="128"/>
      <c r="J9" s="128"/>
    </row>
    <row r="10" spans="1:10" ht="18" customHeight="1" x14ac:dyDescent="0.3">
      <c r="A10" s="89"/>
      <c r="B10" s="94"/>
      <c r="C10" s="90" t="s">
        <v>265</v>
      </c>
      <c r="D10" s="90"/>
      <c r="E10" s="97" t="str">
        <f>'Fiche Générale'!B12</f>
        <v>MAUCA</v>
      </c>
      <c r="F10" s="98"/>
      <c r="G10" s="98"/>
      <c r="H10" s="98"/>
      <c r="I10" s="98"/>
      <c r="J10" s="99"/>
    </row>
    <row r="11" spans="1:10" ht="18" customHeight="1" x14ac:dyDescent="0.3">
      <c r="A11" s="89"/>
      <c r="B11" s="96"/>
      <c r="C11" s="90"/>
      <c r="D11" s="90"/>
      <c r="E11" s="100"/>
      <c r="F11" s="101"/>
      <c r="G11" s="101"/>
      <c r="H11" s="101"/>
      <c r="I11" s="101"/>
      <c r="J11" s="102"/>
    </row>
    <row r="13" spans="1:10" x14ac:dyDescent="0.3">
      <c r="A13" s="105" t="s">
        <v>266</v>
      </c>
      <c r="B13" s="58" t="s">
        <v>342</v>
      </c>
      <c r="C13" s="105" t="s">
        <v>268</v>
      </c>
      <c r="D13" s="105"/>
      <c r="E13" s="112">
        <f>'S1 Maquette'!E13:F14</f>
        <v>0</v>
      </c>
      <c r="F13" s="112"/>
      <c r="G13" s="105" t="s">
        <v>269</v>
      </c>
      <c r="H13" s="56">
        <f>Calcul!J7</f>
        <v>50</v>
      </c>
      <c r="I13" s="58"/>
    </row>
    <row r="14" spans="1:10" x14ac:dyDescent="0.3">
      <c r="A14" s="105"/>
      <c r="B14" s="61"/>
      <c r="C14" s="105"/>
      <c r="D14" s="105"/>
      <c r="E14" s="112"/>
      <c r="F14" s="112"/>
      <c r="G14" s="105"/>
      <c r="H14" s="59"/>
      <c r="I14" s="61"/>
    </row>
    <row r="15" spans="1:10" x14ac:dyDescent="0.3">
      <c r="A15" s="105" t="s">
        <v>270</v>
      </c>
      <c r="B15" s="58" t="s">
        <v>227</v>
      </c>
      <c r="C15" s="106" t="s">
        <v>271</v>
      </c>
      <c r="D15" s="107"/>
      <c r="E15" s="105"/>
      <c r="F15" s="105"/>
      <c r="G15" s="110" t="s">
        <v>272</v>
      </c>
      <c r="H15" s="55">
        <f>Calcul!J20</f>
        <v>50</v>
      </c>
      <c r="I15" s="55"/>
    </row>
    <row r="16" spans="1:10" x14ac:dyDescent="0.3">
      <c r="A16" s="105"/>
      <c r="B16" s="61"/>
      <c r="C16" s="108"/>
      <c r="D16" s="109"/>
      <c r="E16" s="105"/>
      <c r="F16" s="105"/>
      <c r="G16" s="111"/>
      <c r="H16" s="55"/>
      <c r="I16" s="55"/>
    </row>
    <row r="17" spans="1:15" x14ac:dyDescent="0.3">
      <c r="I17" s="19"/>
      <c r="J17" s="19"/>
      <c r="K17" s="19"/>
      <c r="L17" s="19"/>
      <c r="M17" s="19"/>
      <c r="N17" s="19"/>
    </row>
    <row r="18" spans="1:15" ht="49.2" customHeight="1" x14ac:dyDescent="0.3">
      <c r="A18" s="3" t="s">
        <v>273</v>
      </c>
      <c r="B18" s="3" t="s">
        <v>274</v>
      </c>
      <c r="C18" s="3" t="s">
        <v>3</v>
      </c>
      <c r="D18" s="3" t="s">
        <v>275</v>
      </c>
      <c r="E18" s="3" t="s">
        <v>6</v>
      </c>
      <c r="F18" s="3" t="s">
        <v>5</v>
      </c>
      <c r="G18" s="3" t="s">
        <v>276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277</v>
      </c>
      <c r="M18" s="3" t="s">
        <v>4</v>
      </c>
      <c r="N18" s="3" t="s">
        <v>278</v>
      </c>
      <c r="O18" s="4" t="s">
        <v>279</v>
      </c>
    </row>
    <row r="19" spans="1:15" s="18" customFormat="1" ht="43.2" customHeight="1" x14ac:dyDescent="0.3">
      <c r="A19" s="25">
        <v>1</v>
      </c>
      <c r="B19" s="5" t="s">
        <v>346</v>
      </c>
      <c r="C19" s="7" t="s">
        <v>12</v>
      </c>
      <c r="D19" s="7">
        <v>6</v>
      </c>
      <c r="E19" s="5"/>
      <c r="F19" s="5"/>
      <c r="G19" s="5"/>
      <c r="H19" s="7"/>
      <c r="I19" s="7">
        <v>4</v>
      </c>
      <c r="J19" s="7">
        <v>32</v>
      </c>
      <c r="K19" s="7">
        <v>12</v>
      </c>
      <c r="L19" s="7"/>
      <c r="M19" s="7"/>
      <c r="N19" s="5"/>
      <c r="O19" s="5" t="s">
        <v>347</v>
      </c>
    </row>
    <row r="20" spans="1:15" s="18" customFormat="1" ht="43.2" customHeight="1" x14ac:dyDescent="0.3">
      <c r="A20" s="25">
        <v>2</v>
      </c>
      <c r="B20" s="5" t="s">
        <v>348</v>
      </c>
      <c r="C20" s="7" t="s">
        <v>12</v>
      </c>
      <c r="D20" s="7">
        <v>24</v>
      </c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2" customHeight="1" x14ac:dyDescent="0.3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2" customHeight="1" x14ac:dyDescent="0.3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2" customHeight="1" x14ac:dyDescent="0.3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2" customHeight="1" x14ac:dyDescent="0.3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2" customHeight="1" x14ac:dyDescent="0.3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2" customHeight="1" x14ac:dyDescent="0.3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" customHeight="1" x14ac:dyDescent="0.3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" customHeight="1" x14ac:dyDescent="0.3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2" customHeight="1" x14ac:dyDescent="0.3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3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2" customHeight="1" x14ac:dyDescent="0.3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3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2" customHeight="1" x14ac:dyDescent="0.3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2" customHeight="1" x14ac:dyDescent="0.3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3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3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3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3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3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3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3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3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35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35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35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35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35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35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35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35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35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35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35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35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35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35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35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35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35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35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35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35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35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35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35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35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35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35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35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35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35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35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35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35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35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35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35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35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35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35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35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35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35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35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35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35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35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35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35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35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35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35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35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35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35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35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35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35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35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35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35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35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35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35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35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35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35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35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35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35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35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35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35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35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35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35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35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35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35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35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35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35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35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35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35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35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35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35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35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35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35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35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35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35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35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35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35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35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35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35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35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35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35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35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35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35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35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35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35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35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35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35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35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35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35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35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35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35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35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35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35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35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35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35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35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35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35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35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35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35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35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35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35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35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35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35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35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35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35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35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35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35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35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35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35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35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35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35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35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35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35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35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35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35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35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35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35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35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35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35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35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35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35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35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35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35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35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35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35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35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35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35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35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35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35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35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35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35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35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35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35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35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35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35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35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35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35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35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35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35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35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35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35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35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35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35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35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35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35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35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35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35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35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35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35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35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35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35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35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35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35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35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35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35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35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35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35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35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35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35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35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35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35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35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35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35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35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35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35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35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35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35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35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35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35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35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35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35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35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35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35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35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35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35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35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35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35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35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35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35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35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35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35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35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35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35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35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35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35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35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999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999">
    <cfRule type="expression" dxfId="20" priority="3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A10" zoomScale="90" zoomScaleNormal="90" workbookViewId="0">
      <selection activeCell="E20" sqref="E20"/>
    </sheetView>
  </sheetViews>
  <sheetFormatPr baseColWidth="10" defaultColWidth="11.44140625" defaultRowHeight="14.4" x14ac:dyDescent="0.3"/>
  <cols>
    <col min="1" max="1" width="39" style="18" customWidth="1"/>
    <col min="2" max="2" width="50.6640625" style="18" customWidth="1"/>
    <col min="3" max="3" width="15.5546875" style="22" customWidth="1"/>
    <col min="4" max="4" width="20.88671875" style="18" customWidth="1"/>
    <col min="5" max="6" width="15.5546875" style="18" customWidth="1"/>
    <col min="7" max="7" width="25.109375" style="18" customWidth="1"/>
    <col min="8" max="8" width="27.109375" style="18" customWidth="1"/>
    <col min="9" max="9" width="35.33203125" style="18" customWidth="1"/>
    <col min="10" max="10" width="18.6640625" style="18" customWidth="1"/>
    <col min="11" max="11" width="40.6640625" style="18" customWidth="1"/>
    <col min="12" max="12" width="31.6640625" style="18" customWidth="1"/>
    <col min="13" max="14" width="22.44140625" style="18" customWidth="1"/>
    <col min="15" max="15" width="20.33203125" style="18" customWidth="1"/>
    <col min="16" max="16" width="21.5546875" style="18" bestFit="1" customWidth="1"/>
    <col min="17" max="18" width="17.88671875" style="18" customWidth="1"/>
    <col min="19" max="19" width="79.5546875" style="18" customWidth="1"/>
    <col min="20" max="20" width="45.88671875" customWidth="1"/>
  </cols>
  <sheetData>
    <row r="1" spans="1:19" x14ac:dyDescent="0.3">
      <c r="A1" s="104"/>
      <c r="B1" s="104"/>
      <c r="C1" s="104"/>
      <c r="D1" s="104"/>
      <c r="E1" s="104"/>
      <c r="F1" s="104"/>
      <c r="G1" s="104"/>
      <c r="H1" s="104"/>
      <c r="I1" s="104"/>
      <c r="J1" s="38"/>
    </row>
    <row r="2" spans="1:19" x14ac:dyDescent="0.3">
      <c r="A2" s="104"/>
      <c r="B2" s="104"/>
      <c r="C2" s="104"/>
      <c r="D2" s="104"/>
      <c r="E2" s="104"/>
      <c r="F2" s="104"/>
      <c r="G2" s="104"/>
      <c r="H2" s="104"/>
      <c r="I2" s="104"/>
      <c r="J2" s="38"/>
    </row>
    <row r="3" spans="1:19" x14ac:dyDescent="0.3">
      <c r="A3" s="104"/>
      <c r="B3" s="104"/>
      <c r="C3" s="104"/>
      <c r="D3" s="104"/>
      <c r="E3" s="104"/>
      <c r="F3" s="104"/>
      <c r="G3" s="104"/>
      <c r="H3" s="104"/>
      <c r="I3" s="104"/>
      <c r="J3" s="38"/>
    </row>
    <row r="4" spans="1:19" x14ac:dyDescent="0.3">
      <c r="A4" s="104"/>
      <c r="B4" s="104"/>
      <c r="C4" s="104"/>
      <c r="D4" s="104"/>
      <c r="E4" s="104"/>
      <c r="F4" s="104"/>
      <c r="G4" s="104"/>
      <c r="H4" s="104"/>
      <c r="I4" s="104"/>
      <c r="J4" s="38"/>
    </row>
    <row r="5" spans="1:19" x14ac:dyDescent="0.3">
      <c r="A5" s="104"/>
      <c r="B5" s="104"/>
      <c r="C5" s="104"/>
      <c r="D5" s="104"/>
      <c r="E5" s="104"/>
      <c r="F5" s="104"/>
      <c r="G5" s="104"/>
      <c r="H5" s="104"/>
      <c r="I5" s="104"/>
      <c r="J5" s="38"/>
    </row>
    <row r="6" spans="1:19" x14ac:dyDescent="0.3">
      <c r="A6" s="104"/>
      <c r="B6" s="104"/>
      <c r="C6" s="104"/>
      <c r="D6" s="104"/>
      <c r="E6" s="104"/>
      <c r="F6" s="104"/>
      <c r="G6" s="104"/>
      <c r="H6" s="104"/>
      <c r="I6" s="104"/>
      <c r="J6" s="38"/>
    </row>
    <row r="7" spans="1:19" ht="14.4" customHeight="1" x14ac:dyDescent="0.3">
      <c r="A7" s="129" t="s">
        <v>292</v>
      </c>
      <c r="B7" s="128" t="str">
        <f>'Fiche Générale'!B2</f>
        <v>SPECTRUM</v>
      </c>
      <c r="C7" s="89" t="s">
        <v>263</v>
      </c>
      <c r="D7" s="89"/>
      <c r="E7" s="126" t="str">
        <f>'Fiche Générale'!B3</f>
        <v>Physique fondamentale et applications</v>
      </c>
      <c r="F7" s="127"/>
      <c r="G7" s="89" t="s">
        <v>293</v>
      </c>
      <c r="H7" s="128" t="str">
        <f>'Fiche Générale'!B4</f>
        <v>SMPHY18</v>
      </c>
      <c r="I7" s="128"/>
      <c r="J7" s="39"/>
      <c r="K7" s="23"/>
    </row>
    <row r="8" spans="1:19" ht="14.4" customHeight="1" x14ac:dyDescent="0.3">
      <c r="A8" s="130"/>
      <c r="B8" s="128"/>
      <c r="C8" s="89"/>
      <c r="D8" s="89"/>
      <c r="E8" s="126"/>
      <c r="F8" s="127"/>
      <c r="G8" s="89"/>
      <c r="H8" s="128"/>
      <c r="I8" s="128"/>
      <c r="J8" s="39"/>
      <c r="K8" s="23"/>
    </row>
    <row r="9" spans="1:19" ht="14.4" customHeight="1" x14ac:dyDescent="0.3">
      <c r="A9" s="130"/>
      <c r="B9" s="128"/>
      <c r="C9" s="89"/>
      <c r="D9" s="89"/>
      <c r="E9" s="126"/>
      <c r="F9" s="127"/>
      <c r="G9" s="89"/>
      <c r="H9" s="128"/>
      <c r="I9" s="128"/>
      <c r="J9" s="39"/>
      <c r="K9" s="23"/>
    </row>
    <row r="10" spans="1:19" ht="14.4" customHeight="1" x14ac:dyDescent="0.3">
      <c r="A10" s="130"/>
      <c r="B10" s="128"/>
      <c r="C10" s="90" t="s">
        <v>265</v>
      </c>
      <c r="D10" s="90"/>
      <c r="E10" s="97" t="str">
        <f>'Fiche Générale'!B12</f>
        <v>MAUCA</v>
      </c>
      <c r="F10" s="98"/>
      <c r="G10" s="98"/>
      <c r="H10" s="98"/>
      <c r="I10" s="99"/>
      <c r="J10" s="40"/>
      <c r="K10" s="23"/>
    </row>
    <row r="11" spans="1:19" ht="14.4" customHeight="1" x14ac:dyDescent="0.3">
      <c r="A11" s="131"/>
      <c r="B11" s="128"/>
      <c r="C11" s="90"/>
      <c r="D11" s="90"/>
      <c r="E11" s="100"/>
      <c r="F11" s="101"/>
      <c r="G11" s="101"/>
      <c r="H11" s="101"/>
      <c r="I11" s="102"/>
      <c r="J11" s="40"/>
      <c r="K11" s="23"/>
    </row>
    <row r="12" spans="1:19" x14ac:dyDescent="0.3">
      <c r="C12" s="18"/>
      <c r="I12" s="13"/>
      <c r="J12" s="13"/>
      <c r="M12" s="106" t="s">
        <v>294</v>
      </c>
      <c r="N12" s="107"/>
      <c r="O12" s="122"/>
      <c r="P12" s="106" t="s">
        <v>295</v>
      </c>
      <c r="Q12" s="107"/>
      <c r="R12" s="107"/>
      <c r="S12" s="122"/>
    </row>
    <row r="13" spans="1:19" x14ac:dyDescent="0.3">
      <c r="A13" s="110" t="s">
        <v>266</v>
      </c>
      <c r="B13" s="55" t="str">
        <f>'S4 Maquette'!B13:B14</f>
        <v>2ème Année</v>
      </c>
      <c r="C13" s="55"/>
      <c r="D13" s="110" t="s">
        <v>296</v>
      </c>
      <c r="E13" s="112">
        <f>'S4 Maquette'!E13:F14</f>
        <v>0</v>
      </c>
      <c r="F13" s="112"/>
      <c r="G13" s="112"/>
      <c r="H13" s="105" t="s">
        <v>297</v>
      </c>
      <c r="I13" s="105"/>
      <c r="J13" s="41"/>
      <c r="M13" s="108"/>
      <c r="N13" s="109"/>
      <c r="O13" s="123"/>
      <c r="P13" s="108"/>
      <c r="Q13" s="109"/>
      <c r="R13" s="109"/>
      <c r="S13" s="123"/>
    </row>
    <row r="14" spans="1:19" x14ac:dyDescent="0.3">
      <c r="A14" s="111"/>
      <c r="B14" s="55"/>
      <c r="C14" s="55"/>
      <c r="D14" s="111"/>
      <c r="E14" s="112"/>
      <c r="F14" s="112"/>
      <c r="G14" s="112"/>
      <c r="H14" s="105"/>
      <c r="I14" s="105"/>
      <c r="J14" s="41"/>
      <c r="M14" s="105" t="s">
        <v>298</v>
      </c>
      <c r="N14" s="106" t="s">
        <v>299</v>
      </c>
      <c r="O14" s="122"/>
      <c r="P14" s="104"/>
      <c r="Q14" s="113"/>
      <c r="R14" s="116"/>
      <c r="S14" s="110"/>
    </row>
    <row r="15" spans="1:19" x14ac:dyDescent="0.3">
      <c r="A15" s="110" t="s">
        <v>300</v>
      </c>
      <c r="B15" s="57" t="str">
        <f>'S4 Maquette'!B15:B16</f>
        <v>Semestre 4</v>
      </c>
      <c r="C15" s="58"/>
      <c r="D15" s="110" t="s">
        <v>301</v>
      </c>
      <c r="E15" s="112">
        <f>'S4 Maquette'!E15:F16</f>
        <v>0</v>
      </c>
      <c r="F15" s="112"/>
      <c r="G15" s="112"/>
      <c r="H15" s="118" t="str">
        <f>'Fiche Générale'!B5</f>
        <v>Session Unique</v>
      </c>
      <c r="I15" s="119"/>
      <c r="J15" s="42"/>
      <c r="M15" s="105"/>
      <c r="N15" s="124"/>
      <c r="O15" s="125"/>
      <c r="P15" s="104"/>
      <c r="Q15" s="114"/>
      <c r="R15" s="116"/>
      <c r="S15" s="117"/>
    </row>
    <row r="16" spans="1:19" x14ac:dyDescent="0.3">
      <c r="A16" s="111"/>
      <c r="B16" s="60"/>
      <c r="C16" s="61"/>
      <c r="D16" s="111"/>
      <c r="E16" s="112"/>
      <c r="F16" s="112"/>
      <c r="G16" s="112"/>
      <c r="H16" s="120"/>
      <c r="I16" s="121"/>
      <c r="J16" s="42"/>
      <c r="M16" s="105"/>
      <c r="N16" s="124"/>
      <c r="O16" s="125"/>
      <c r="P16" s="104"/>
      <c r="Q16" s="114"/>
      <c r="R16" s="116"/>
      <c r="S16" s="117"/>
    </row>
    <row r="17" spans="1:20" x14ac:dyDescent="0.3">
      <c r="L17" s="19"/>
      <c r="M17" s="105"/>
      <c r="N17" s="108"/>
      <c r="O17" s="123"/>
      <c r="P17" s="104"/>
      <c r="Q17" s="115"/>
      <c r="R17" s="116"/>
      <c r="S17" s="111"/>
    </row>
    <row r="18" spans="1:20" ht="59.4" customHeight="1" x14ac:dyDescent="0.3">
      <c r="A18" s="3" t="s">
        <v>302</v>
      </c>
      <c r="B18" s="43" t="s">
        <v>303</v>
      </c>
      <c r="C18" s="3" t="s">
        <v>5</v>
      </c>
      <c r="D18" s="3" t="s">
        <v>304</v>
      </c>
      <c r="E18" s="3" t="s">
        <v>305</v>
      </c>
      <c r="F18" s="3" t="s">
        <v>306</v>
      </c>
      <c r="G18" s="3" t="s">
        <v>307</v>
      </c>
      <c r="H18" s="3" t="s">
        <v>308</v>
      </c>
      <c r="I18" s="3" t="s">
        <v>309</v>
      </c>
      <c r="J18" s="3" t="s">
        <v>310</v>
      </c>
      <c r="K18" s="3" t="s">
        <v>311</v>
      </c>
      <c r="L18" s="3" t="s">
        <v>312</v>
      </c>
      <c r="M18" s="3" t="s">
        <v>313</v>
      </c>
      <c r="N18" s="3" t="s">
        <v>303</v>
      </c>
      <c r="O18" s="3" t="s">
        <v>314</v>
      </c>
      <c r="P18" s="3" t="s">
        <v>315</v>
      </c>
      <c r="Q18" s="3" t="s">
        <v>303</v>
      </c>
      <c r="R18" s="3" t="s">
        <v>314</v>
      </c>
      <c r="S18" s="4" t="s">
        <v>316</v>
      </c>
      <c r="T18" s="4" t="s">
        <v>317</v>
      </c>
    </row>
    <row r="19" spans="1:20" ht="30.6" customHeight="1" x14ac:dyDescent="0.3">
      <c r="A19" s="47" t="str">
        <f>'S4 Maquette'!B19</f>
        <v>Scientific Communication</v>
      </c>
      <c r="B19" s="47" t="str">
        <f>'S4 Maquette'!C19</f>
        <v>UE</v>
      </c>
      <c r="C19" s="46">
        <f>'S4 Maquette'!F19</f>
        <v>0</v>
      </c>
      <c r="D19" s="7">
        <v>6</v>
      </c>
      <c r="E19" s="7"/>
      <c r="F19" s="7"/>
      <c r="G19" s="44"/>
      <c r="H19" s="44"/>
      <c r="I19" s="44" t="s">
        <v>318</v>
      </c>
      <c r="J19" s="44">
        <v>0</v>
      </c>
      <c r="K19" s="44" t="s">
        <v>9</v>
      </c>
      <c r="L19" s="44"/>
      <c r="M19" s="44">
        <v>2</v>
      </c>
      <c r="N19" s="44" t="s">
        <v>28</v>
      </c>
      <c r="O19" s="44"/>
      <c r="P19" s="44"/>
      <c r="Q19" s="44"/>
      <c r="R19" s="44"/>
      <c r="S19" s="12"/>
      <c r="T19" s="1"/>
    </row>
    <row r="20" spans="1:20" ht="30.6" customHeight="1" x14ac:dyDescent="0.3">
      <c r="A20" s="47" t="str">
        <f>'S4 Maquette'!B20</f>
        <v>Stage</v>
      </c>
      <c r="B20" s="47" t="str">
        <f>'S4 Maquette'!C20</f>
        <v>UE</v>
      </c>
      <c r="C20" s="46">
        <f>'S4 Maquette'!F20</f>
        <v>0</v>
      </c>
      <c r="D20" s="7">
        <v>24</v>
      </c>
      <c r="E20" s="7"/>
      <c r="F20" s="7"/>
      <c r="G20" s="44"/>
      <c r="H20" s="44"/>
      <c r="I20" s="44" t="s">
        <v>318</v>
      </c>
      <c r="J20" s="44">
        <v>0</v>
      </c>
      <c r="K20" s="44" t="s">
        <v>27</v>
      </c>
      <c r="L20" s="52">
        <v>0.35</v>
      </c>
      <c r="M20" s="44" t="s">
        <v>349</v>
      </c>
      <c r="N20" s="44" t="s">
        <v>19</v>
      </c>
      <c r="O20" s="44" t="s">
        <v>323</v>
      </c>
      <c r="P20" s="44"/>
      <c r="Q20" s="44"/>
      <c r="R20" s="44"/>
      <c r="S20" s="12"/>
      <c r="T20" s="1"/>
    </row>
    <row r="21" spans="1:20" ht="30.6" customHeight="1" x14ac:dyDescent="0.3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3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3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3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3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3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3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3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3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3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3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3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3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3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3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3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3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3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3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3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3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3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3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3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3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3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3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3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3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3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3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3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3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3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3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3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3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3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3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3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3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3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3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3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3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3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3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3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3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3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3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3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3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3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3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3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3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3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3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3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3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3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3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3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3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3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3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3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3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3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3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3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3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3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3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3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3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3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3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3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3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3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3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3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3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3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3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3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3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3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3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3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3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3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3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3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3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3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3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3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3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3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3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3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3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3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3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3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3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3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3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3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3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3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3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3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3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3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3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3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3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3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3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3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3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3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3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3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3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3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3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3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3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3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3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3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3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3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3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3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3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3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3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3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3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3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3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3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3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3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3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3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3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3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3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3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3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3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3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3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3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3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3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3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3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3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3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3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3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3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3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3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3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3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3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3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3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3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3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3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3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3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3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3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3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3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3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3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3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3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3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3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3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3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3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3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3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3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3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3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3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3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3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3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3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3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3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3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3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3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3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3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3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3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3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3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3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3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3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3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3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3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3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3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3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3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3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3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3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3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3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3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3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3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3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3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3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3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3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3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3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3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3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3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3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3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3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3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3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3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3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3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3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3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3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3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3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3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3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3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3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3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3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3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3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3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3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3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3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3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3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3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3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3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3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3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3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3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3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3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7" ma:contentTypeDescription="Crée un document." ma:contentTypeScope="" ma:versionID="47fd6d5ca26f6c5639275b72cc4942e5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9b172090b263548408d07892ed2e1c75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423e94b-06f5-45be-b2c4-754e83326c28"/>
    <ds:schemaRef ds:uri="http://schemas.microsoft.com/office/2006/documentManagement/types"/>
    <ds:schemaRef ds:uri="dce5c879-9288-47ea-9099-40aa50da3e9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C2B6E6-980C-4C39-84EC-9443D227C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2023-11-17T13:00:28Z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